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Оценка программ 2018 год\"/>
    </mc:Choice>
  </mc:AlternateContent>
  <bookViews>
    <workbookView xWindow="0" yWindow="0" windowWidth="23040" windowHeight="9408" tabRatio="637" activeTab="1"/>
  </bookViews>
  <sheets>
    <sheet name="2018 год" sheetId="1" r:id="rId1"/>
    <sheet name="Эффективность программ" sheetId="2" r:id="rId2"/>
  </sheets>
  <definedNames>
    <definedName name="_xlnm.Print_Area" localSheetId="0">'2018 год'!$A$1:$J$343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6" i="2" l="1"/>
  <c r="J306" i="2"/>
  <c r="H306" i="2"/>
  <c r="K284" i="2"/>
  <c r="L280" i="2"/>
  <c r="K275" i="2"/>
  <c r="K266" i="2"/>
  <c r="K250" i="2"/>
  <c r="K241" i="2"/>
  <c r="K231" i="2"/>
  <c r="K212" i="2"/>
  <c r="K191" i="2"/>
  <c r="L149" i="2"/>
  <c r="K115" i="2"/>
  <c r="F301" i="2" l="1"/>
  <c r="E301" i="2"/>
  <c r="F305" i="2"/>
  <c r="E305" i="2"/>
  <c r="G345" i="1"/>
  <c r="H345" i="1"/>
  <c r="F304" i="2"/>
  <c r="E304" i="2"/>
  <c r="F303" i="2"/>
  <c r="E303" i="2"/>
  <c r="F302" i="2"/>
  <c r="E302" i="2"/>
  <c r="G269" i="2"/>
  <c r="G270" i="2"/>
  <c r="F268" i="2"/>
  <c r="E268" i="2"/>
  <c r="G268" i="2" s="1"/>
  <c r="G172" i="2"/>
  <c r="G151" i="2"/>
  <c r="G152" i="2"/>
  <c r="G153" i="2"/>
  <c r="G150" i="2"/>
  <c r="F147" i="2"/>
  <c r="E147" i="2"/>
  <c r="G9" i="2" l="1"/>
  <c r="J179" i="1" l="1"/>
  <c r="F346" i="1" l="1"/>
  <c r="G346" i="1"/>
  <c r="H346" i="1"/>
  <c r="E346" i="1"/>
  <c r="F345" i="1"/>
  <c r="E345" i="1"/>
  <c r="F344" i="1"/>
  <c r="G344" i="1"/>
  <c r="H344" i="1"/>
  <c r="E344" i="1"/>
  <c r="F343" i="1"/>
  <c r="G343" i="1"/>
  <c r="H343" i="1"/>
  <c r="E343" i="1"/>
  <c r="F342" i="1"/>
  <c r="G342" i="1"/>
  <c r="H342" i="1"/>
  <c r="E342" i="1"/>
  <c r="J309" i="1" l="1"/>
  <c r="I309" i="1"/>
  <c r="J308" i="1"/>
  <c r="I308" i="1"/>
  <c r="I307" i="1"/>
  <c r="F106" i="1" l="1"/>
  <c r="H106" i="1"/>
  <c r="E106" i="1"/>
  <c r="F107" i="1"/>
  <c r="H107" i="1"/>
  <c r="E107" i="1"/>
  <c r="J123" i="1"/>
  <c r="J122" i="1"/>
  <c r="F271" i="1" l="1"/>
  <c r="G271" i="1"/>
  <c r="H271" i="1"/>
  <c r="E271" i="1"/>
  <c r="F136" i="1" l="1"/>
  <c r="G136" i="1"/>
  <c r="H136" i="1"/>
  <c r="E136" i="1"/>
  <c r="J173" i="1"/>
  <c r="I173" i="1"/>
  <c r="J172" i="1"/>
  <c r="I172" i="1"/>
  <c r="J171" i="1"/>
  <c r="I171" i="1"/>
  <c r="J170" i="1"/>
  <c r="I170" i="1"/>
  <c r="J168" i="1" l="1"/>
  <c r="I168" i="1"/>
  <c r="H167" i="1"/>
  <c r="G167" i="1"/>
  <c r="F167" i="1"/>
  <c r="E167" i="1"/>
  <c r="J167" i="1" l="1"/>
  <c r="I167" i="1"/>
  <c r="J301" i="1"/>
  <c r="J15" i="1" l="1"/>
  <c r="I15" i="1"/>
  <c r="F11" i="1"/>
  <c r="G11" i="1"/>
  <c r="H11" i="1"/>
  <c r="E11" i="1"/>
  <c r="F9" i="1"/>
  <c r="G9" i="1"/>
  <c r="H9" i="1"/>
  <c r="E9" i="1"/>
  <c r="I9" i="1" l="1"/>
  <c r="J9" i="1"/>
  <c r="J313" i="1"/>
  <c r="I313" i="1"/>
  <c r="F312" i="1"/>
  <c r="G312" i="1"/>
  <c r="H312" i="1"/>
  <c r="E312" i="1"/>
  <c r="F293" i="1"/>
  <c r="G293" i="1"/>
  <c r="H293" i="1"/>
  <c r="E293" i="1"/>
  <c r="J293" i="1" l="1"/>
  <c r="I293" i="1"/>
  <c r="J197" i="1" l="1"/>
  <c r="J229" i="1" l="1"/>
  <c r="I229" i="1"/>
  <c r="L290" i="2" l="1"/>
  <c r="L226" i="2"/>
  <c r="L173" i="2" l="1"/>
  <c r="L112" i="2"/>
  <c r="L104" i="2"/>
  <c r="G292" i="2" l="1"/>
  <c r="G293" i="2"/>
  <c r="G294" i="2"/>
  <c r="G295" i="2"/>
  <c r="G296" i="2"/>
  <c r="G297" i="2"/>
  <c r="G298" i="2"/>
  <c r="G291" i="2"/>
  <c r="G287" i="2"/>
  <c r="G288" i="2"/>
  <c r="G289" i="2"/>
  <c r="G248" i="2"/>
  <c r="G249" i="2"/>
  <c r="G247" i="2"/>
  <c r="G204" i="2"/>
  <c r="G203" i="2"/>
  <c r="G179" i="2"/>
  <c r="G180" i="2"/>
  <c r="G286" i="2" l="1"/>
  <c r="K299" i="2" s="1"/>
  <c r="G114" i="2"/>
  <c r="G113" i="2"/>
  <c r="G111" i="2"/>
  <c r="G86" i="2" l="1"/>
  <c r="G87" i="2"/>
  <c r="G88" i="2"/>
  <c r="G89" i="2"/>
  <c r="G90" i="2"/>
  <c r="G85" i="2"/>
  <c r="G44" i="2"/>
  <c r="G40" i="2"/>
  <c r="G28" i="2"/>
  <c r="G29" i="2"/>
  <c r="F328" i="1"/>
  <c r="G328" i="1"/>
  <c r="H328" i="1"/>
  <c r="F320" i="1"/>
  <c r="G320" i="1"/>
  <c r="H320" i="1"/>
  <c r="F304" i="1"/>
  <c r="G304" i="1"/>
  <c r="H304" i="1"/>
  <c r="F296" i="1"/>
  <c r="G296" i="1"/>
  <c r="H296" i="1"/>
  <c r="F284" i="1"/>
  <c r="G284" i="1"/>
  <c r="H284" i="1"/>
  <c r="F274" i="1"/>
  <c r="G274" i="1"/>
  <c r="H274" i="1"/>
  <c r="F261" i="1"/>
  <c r="G261" i="1"/>
  <c r="H261" i="1"/>
  <c r="F246" i="1"/>
  <c r="H246" i="1"/>
  <c r="F235" i="1"/>
  <c r="G235" i="1"/>
  <c r="H235" i="1"/>
  <c r="F221" i="1"/>
  <c r="G221" i="1"/>
  <c r="H221" i="1"/>
  <c r="F208" i="1"/>
  <c r="G208" i="1"/>
  <c r="H208" i="1"/>
  <c r="F193" i="1"/>
  <c r="G193" i="1"/>
  <c r="H193" i="1"/>
  <c r="F181" i="1"/>
  <c r="G181" i="1"/>
  <c r="H181" i="1"/>
  <c r="F157" i="1"/>
  <c r="G157" i="1"/>
  <c r="H157" i="1"/>
  <c r="F147" i="1"/>
  <c r="G147" i="1"/>
  <c r="H147" i="1"/>
  <c r="F138" i="1"/>
  <c r="G138" i="1"/>
  <c r="H138" i="1"/>
  <c r="F128" i="1"/>
  <c r="G128" i="1"/>
  <c r="H128" i="1"/>
  <c r="F118" i="1"/>
  <c r="H118" i="1"/>
  <c r="F109" i="1"/>
  <c r="H109" i="1"/>
  <c r="F93" i="1"/>
  <c r="G93" i="1"/>
  <c r="H93" i="1"/>
  <c r="F81" i="1"/>
  <c r="G81" i="1"/>
  <c r="H81" i="1"/>
  <c r="F72" i="1"/>
  <c r="G72" i="1"/>
  <c r="H72" i="1"/>
  <c r="F61" i="1"/>
  <c r="G61" i="1"/>
  <c r="H61" i="1"/>
  <c r="F45" i="1"/>
  <c r="G45" i="1"/>
  <c r="H45" i="1"/>
  <c r="F33" i="1"/>
  <c r="G33" i="1"/>
  <c r="H33" i="1"/>
  <c r="F23" i="1"/>
  <c r="G23" i="1"/>
  <c r="H23" i="1"/>
  <c r="E328" i="1"/>
  <c r="F294" i="1"/>
  <c r="G294" i="1"/>
  <c r="H294" i="1"/>
  <c r="E294" i="1"/>
  <c r="F272" i="1"/>
  <c r="G272" i="1"/>
  <c r="H272" i="1"/>
  <c r="F259" i="1"/>
  <c r="G259" i="1"/>
  <c r="H259" i="1"/>
  <c r="F258" i="1"/>
  <c r="G258" i="1"/>
  <c r="H258" i="1"/>
  <c r="F244" i="1"/>
  <c r="H244" i="1"/>
  <c r="F243" i="1"/>
  <c r="H243" i="1"/>
  <c r="F242" i="1"/>
  <c r="H242" i="1"/>
  <c r="F219" i="1"/>
  <c r="G219" i="1"/>
  <c r="H219" i="1"/>
  <c r="F218" i="1"/>
  <c r="G218" i="1"/>
  <c r="H218" i="1"/>
  <c r="F179" i="1"/>
  <c r="G179" i="1"/>
  <c r="H179" i="1"/>
  <c r="F178" i="1"/>
  <c r="G178" i="1"/>
  <c r="H178" i="1"/>
  <c r="F177" i="1"/>
  <c r="G177" i="1"/>
  <c r="H177" i="1"/>
  <c r="F176" i="1"/>
  <c r="G176" i="1"/>
  <c r="H176" i="1"/>
  <c r="F135" i="1"/>
  <c r="G135" i="1"/>
  <c r="H135" i="1"/>
  <c r="F105" i="1"/>
  <c r="H105" i="1"/>
  <c r="F43" i="1"/>
  <c r="G43" i="1"/>
  <c r="H43" i="1"/>
  <c r="F42" i="1"/>
  <c r="G42" i="1"/>
  <c r="H42" i="1"/>
  <c r="F41" i="1"/>
  <c r="G41" i="1"/>
  <c r="H41" i="1"/>
  <c r="E41" i="1"/>
  <c r="F8" i="1"/>
  <c r="G8" i="1"/>
  <c r="H8" i="1"/>
  <c r="F7" i="1"/>
  <c r="G7" i="1"/>
  <c r="H7" i="1"/>
  <c r="F6" i="1"/>
  <c r="G6" i="1"/>
  <c r="H6" i="1"/>
  <c r="F104" i="1" l="1"/>
  <c r="H104" i="1"/>
  <c r="G134" i="1"/>
  <c r="F134" i="1"/>
  <c r="H134" i="1"/>
  <c r="J314" i="1"/>
  <c r="J231" i="1" l="1"/>
  <c r="I314" i="1" l="1"/>
  <c r="J312" i="1" l="1"/>
  <c r="I312" i="1"/>
  <c r="J164" i="1" l="1"/>
  <c r="J163" i="1"/>
  <c r="J325" i="1" l="1"/>
  <c r="I321" i="1"/>
  <c r="E320" i="1"/>
  <c r="J320" i="1" l="1"/>
  <c r="I320" i="1"/>
  <c r="J100" i="1"/>
  <c r="I100" i="1"/>
  <c r="E274" i="1" l="1"/>
  <c r="J132" i="1" l="1"/>
  <c r="J131" i="1"/>
  <c r="J129" i="1"/>
  <c r="J125" i="1"/>
  <c r="I125" i="1"/>
  <c r="J124" i="1"/>
  <c r="I124" i="1"/>
  <c r="G107" i="1"/>
  <c r="G106" i="1"/>
  <c r="G118" i="1" l="1"/>
  <c r="G105" i="1"/>
  <c r="G109" i="1"/>
  <c r="E179" i="1"/>
  <c r="J205" i="1"/>
  <c r="I205" i="1"/>
  <c r="J204" i="1"/>
  <c r="I204" i="1"/>
  <c r="I200" i="1"/>
  <c r="G104" i="1" l="1"/>
  <c r="I179" i="1"/>
  <c r="I197" i="1"/>
  <c r="E193" i="1"/>
  <c r="G243" i="1" l="1"/>
  <c r="G244" i="1"/>
  <c r="G242" i="1" l="1"/>
  <c r="G246" i="1"/>
  <c r="J268" i="1"/>
  <c r="J267" i="1"/>
  <c r="I268" i="1"/>
  <c r="I267" i="1"/>
  <c r="I339" i="1" l="1"/>
  <c r="J333" i="1"/>
  <c r="J334" i="1"/>
  <c r="J337" i="1"/>
  <c r="J338" i="1"/>
  <c r="J339" i="1"/>
  <c r="J340" i="1"/>
  <c r="I337" i="1"/>
  <c r="I338" i="1"/>
  <c r="I340" i="1"/>
  <c r="J336" i="1"/>
  <c r="I336" i="1"/>
  <c r="J335" i="1"/>
  <c r="I335" i="1"/>
  <c r="I334" i="1"/>
  <c r="I333" i="1"/>
  <c r="J329" i="1" l="1"/>
  <c r="I330" i="1"/>
  <c r="I329" i="1"/>
  <c r="J330" i="1"/>
  <c r="I328" i="1"/>
  <c r="J328" i="1"/>
  <c r="J331" i="1"/>
  <c r="I331" i="1"/>
  <c r="L209" i="2" l="1"/>
  <c r="L196" i="2" l="1"/>
  <c r="E244" i="1" l="1"/>
  <c r="I249" i="1"/>
  <c r="G305" i="2" l="1"/>
  <c r="G304" i="2"/>
  <c r="I244" i="1"/>
  <c r="L271" i="2" l="1"/>
  <c r="L246" i="2" l="1"/>
  <c r="E259" i="1" l="1"/>
  <c r="I263" i="1"/>
  <c r="E219" i="1"/>
  <c r="E218" i="1"/>
  <c r="J346" i="1" l="1"/>
  <c r="I259" i="1"/>
  <c r="I346" i="1"/>
  <c r="J288" i="1"/>
  <c r="J289" i="1"/>
  <c r="J290" i="1"/>
  <c r="G244" i="2"/>
  <c r="G245" i="2"/>
  <c r="G219" i="2"/>
  <c r="G208" i="2"/>
  <c r="G176" i="2"/>
  <c r="G162" i="2"/>
  <c r="G163" i="2"/>
  <c r="G82" i="2"/>
  <c r="G207" i="2" l="1"/>
  <c r="G243" i="2"/>
  <c r="G56" i="2"/>
  <c r="G57" i="2"/>
  <c r="G58" i="2"/>
  <c r="G59" i="2"/>
  <c r="G55" i="2"/>
  <c r="E272" i="1" l="1"/>
  <c r="I289" i="1"/>
  <c r="I290" i="1"/>
  <c r="I288" i="1"/>
  <c r="J285" i="1"/>
  <c r="J286" i="1"/>
  <c r="I285" i="1"/>
  <c r="I286" i="1"/>
  <c r="F270" i="1"/>
  <c r="G270" i="1"/>
  <c r="H270" i="1"/>
  <c r="E284" i="1"/>
  <c r="J254" i="1"/>
  <c r="I254" i="1"/>
  <c r="I284" i="1" l="1"/>
  <c r="J284" i="1"/>
  <c r="F241" i="1"/>
  <c r="G241" i="1"/>
  <c r="H241" i="1"/>
  <c r="E246" i="1"/>
  <c r="J203" i="1" l="1"/>
  <c r="I203" i="1"/>
  <c r="J236" i="1"/>
  <c r="I236" i="1"/>
  <c r="E235" i="1"/>
  <c r="I235" i="1" l="1"/>
  <c r="J235" i="1"/>
  <c r="J194" i="1" l="1"/>
  <c r="J190" i="1" l="1"/>
  <c r="I190" i="1"/>
  <c r="J189" i="1"/>
  <c r="I189" i="1"/>
  <c r="J188" i="1"/>
  <c r="I188" i="1"/>
  <c r="J187" i="1"/>
  <c r="I187" i="1"/>
  <c r="J186" i="1"/>
  <c r="I186" i="1"/>
  <c r="J155" i="1" l="1"/>
  <c r="J152" i="1"/>
  <c r="E42" i="1" l="1"/>
  <c r="J98" i="1"/>
  <c r="J99" i="1"/>
  <c r="J101" i="1"/>
  <c r="J102" i="1"/>
  <c r="I98" i="1"/>
  <c r="I99" i="1"/>
  <c r="I101" i="1"/>
  <c r="I102" i="1"/>
  <c r="J97" i="1"/>
  <c r="I97" i="1"/>
  <c r="J94" i="1"/>
  <c r="I94" i="1"/>
  <c r="E93" i="1"/>
  <c r="I67" i="1" l="1"/>
  <c r="I68" i="1"/>
  <c r="I69" i="1"/>
  <c r="I66" i="1"/>
  <c r="I65" i="1"/>
  <c r="E8" i="1"/>
  <c r="I8" i="1" l="1"/>
  <c r="G11" i="2" l="1"/>
  <c r="L235" i="2" l="1"/>
  <c r="L262" i="2"/>
  <c r="L10" i="2"/>
  <c r="L20" i="2"/>
  <c r="L30" i="2"/>
  <c r="L39" i="2"/>
  <c r="L54" i="2"/>
  <c r="L65" i="2"/>
  <c r="L73" i="2"/>
  <c r="L84" i="2"/>
  <c r="L97" i="2"/>
  <c r="L119" i="2"/>
  <c r="L128" i="2"/>
  <c r="L140" i="2"/>
  <c r="L159" i="2"/>
  <c r="L186" i="2"/>
  <c r="L217" i="2"/>
  <c r="L254" i="2"/>
  <c r="E258" i="1" l="1"/>
  <c r="E243" i="1"/>
  <c r="E242" i="1"/>
  <c r="E176" i="1"/>
  <c r="E135" i="1"/>
  <c r="E105" i="1"/>
  <c r="E43" i="1"/>
  <c r="I271" i="1" l="1"/>
  <c r="J272" i="1"/>
  <c r="J107" i="1"/>
  <c r="J43" i="1"/>
  <c r="J258" i="1"/>
  <c r="J135" i="1"/>
  <c r="J242" i="1"/>
  <c r="J219" i="1"/>
  <c r="J41" i="1"/>
  <c r="J105" i="1"/>
  <c r="J176" i="1"/>
  <c r="J271" i="1"/>
  <c r="I272" i="1"/>
  <c r="J243" i="1"/>
  <c r="J42" i="1"/>
  <c r="J106" i="1"/>
  <c r="I135" i="1"/>
  <c r="J218" i="1"/>
  <c r="J136" i="1"/>
  <c r="J177" i="1"/>
  <c r="J178" i="1"/>
  <c r="I278" i="1"/>
  <c r="I279" i="1"/>
  <c r="I280" i="1"/>
  <c r="I281" i="1"/>
  <c r="I277" i="1"/>
  <c r="J279" i="1"/>
  <c r="J277" i="1"/>
  <c r="I258" i="1"/>
  <c r="I265" i="1"/>
  <c r="I266" i="1"/>
  <c r="J266" i="1"/>
  <c r="I243" i="1"/>
  <c r="I242" i="1"/>
  <c r="I232" i="1"/>
  <c r="I231" i="1"/>
  <c r="J232" i="1"/>
  <c r="I219" i="1"/>
  <c r="I218" i="1"/>
  <c r="E178" i="1"/>
  <c r="E177" i="1"/>
  <c r="I136" i="1" l="1"/>
  <c r="I105" i="1"/>
  <c r="I178" i="1" l="1"/>
  <c r="I107" i="1"/>
  <c r="I176" i="1"/>
  <c r="I106" i="1"/>
  <c r="I177" i="1"/>
  <c r="E72" i="1"/>
  <c r="J77" i="1"/>
  <c r="J76" i="1"/>
  <c r="G31" i="2"/>
  <c r="I43" i="1" l="1"/>
  <c r="I42" i="1"/>
  <c r="I72" i="1"/>
  <c r="I41" i="1"/>
  <c r="E7" i="1"/>
  <c r="E6" i="1"/>
  <c r="I7" i="1" l="1"/>
  <c r="J18" i="1"/>
  <c r="J19" i="1"/>
  <c r="J20" i="1"/>
  <c r="J17" i="1"/>
  <c r="I18" i="1"/>
  <c r="I19" i="1"/>
  <c r="I20" i="1"/>
  <c r="I17" i="1"/>
  <c r="I27" i="1"/>
  <c r="G230" i="2" l="1"/>
  <c r="G229" i="2"/>
  <c r="G228" i="2"/>
  <c r="G227" i="2"/>
  <c r="J128" i="1" l="1"/>
  <c r="I95" i="1"/>
  <c r="J95" i="1"/>
  <c r="I93" i="1"/>
  <c r="G83" i="2"/>
  <c r="I6" i="1" l="1"/>
  <c r="J93" i="1"/>
  <c r="J6" i="1"/>
  <c r="J8" i="1"/>
  <c r="J7" i="1"/>
  <c r="G81" i="2"/>
  <c r="K91" i="2" s="1"/>
  <c r="G169" i="2" l="1"/>
  <c r="O11" i="2" l="1"/>
  <c r="P11" i="2" s="1"/>
  <c r="I344" i="1" l="1"/>
  <c r="J344" i="1"/>
  <c r="G303" i="2"/>
  <c r="G302" i="2"/>
  <c r="I305" i="1" l="1"/>
  <c r="I275" i="1"/>
  <c r="J265" i="1"/>
  <c r="E221" i="1"/>
  <c r="E217" i="1" s="1"/>
  <c r="E181" i="1"/>
  <c r="I164" i="1"/>
  <c r="I163" i="1"/>
  <c r="I155" i="1"/>
  <c r="I152" i="1"/>
  <c r="E157" i="1"/>
  <c r="I144" i="1" l="1"/>
  <c r="J144" i="1"/>
  <c r="I129" i="1"/>
  <c r="I132" i="1"/>
  <c r="I131" i="1"/>
  <c r="I123" i="1"/>
  <c r="I122" i="1"/>
  <c r="I110" i="1" l="1"/>
  <c r="I115" i="1"/>
  <c r="I114" i="1"/>
  <c r="J115" i="1"/>
  <c r="J114" i="1"/>
  <c r="J65" i="1" l="1"/>
  <c r="G198" i="2" l="1"/>
  <c r="J226" i="1"/>
  <c r="G220" i="2"/>
  <c r="G221" i="2"/>
  <c r="G218" i="2"/>
  <c r="J213" i="1"/>
  <c r="G175" i="2"/>
  <c r="G177" i="2"/>
  <c r="G178" i="2"/>
  <c r="G174" i="2"/>
  <c r="G161" i="2"/>
  <c r="G164" i="2"/>
  <c r="G165" i="2"/>
  <c r="G160" i="2"/>
  <c r="J185" i="1"/>
  <c r="G278" i="2" l="1"/>
  <c r="G279" i="2"/>
  <c r="G277" i="2"/>
  <c r="I325" i="1" l="1"/>
  <c r="G99" i="2" l="1"/>
  <c r="G98" i="2"/>
  <c r="O12" i="2"/>
  <c r="P12" i="2" s="1"/>
  <c r="O13" i="2"/>
  <c r="P13" i="2" s="1"/>
  <c r="O14" i="2"/>
  <c r="P14" i="2" s="1"/>
  <c r="P32" i="2"/>
  <c r="P31" i="2"/>
  <c r="P24" i="2"/>
  <c r="O32" i="2"/>
  <c r="O31" i="2"/>
  <c r="O24" i="2"/>
  <c r="P15" i="2" l="1"/>
  <c r="Q31" i="2"/>
  <c r="R31" i="2" s="1"/>
  <c r="Q32" i="2"/>
  <c r="R32" i="2" l="1"/>
  <c r="R33" i="2" s="1"/>
  <c r="Q24" i="2"/>
  <c r="R24" i="2" s="1"/>
  <c r="P22" i="2"/>
  <c r="P23" i="2"/>
  <c r="P21" i="2"/>
  <c r="O23" i="2"/>
  <c r="O22" i="2"/>
  <c r="O21" i="2"/>
  <c r="Q22" i="2" l="1"/>
  <c r="R22" i="2" s="1"/>
  <c r="Q21" i="2"/>
  <c r="R21" i="2" s="1"/>
  <c r="Q23" i="2"/>
  <c r="R23" i="2" s="1"/>
  <c r="R25" i="2" l="1"/>
  <c r="G75" i="2"/>
  <c r="G5" i="2" l="1"/>
  <c r="G261" i="2" l="1"/>
  <c r="G253" i="2"/>
  <c r="G234" i="2"/>
  <c r="G225" i="2"/>
  <c r="G215" i="2"/>
  <c r="G216" i="2"/>
  <c r="G194" i="2"/>
  <c r="G195" i="2"/>
  <c r="G184" i="2"/>
  <c r="G185" i="2"/>
  <c r="G170" i="2"/>
  <c r="G171" i="2"/>
  <c r="G157" i="2"/>
  <c r="G158" i="2"/>
  <c r="G138" i="2"/>
  <c r="G139" i="2"/>
  <c r="G127" i="2"/>
  <c r="G118" i="2"/>
  <c r="G102" i="2"/>
  <c r="G103" i="2"/>
  <c r="G94" i="2"/>
  <c r="G95" i="2"/>
  <c r="G96" i="2"/>
  <c r="G72" i="2"/>
  <c r="F71" i="2"/>
  <c r="E71" i="2"/>
  <c r="G76" i="2"/>
  <c r="G77" i="2"/>
  <c r="G78" i="2"/>
  <c r="G74" i="2"/>
  <c r="G63" i="2"/>
  <c r="G64" i="2"/>
  <c r="G67" i="2"/>
  <c r="G68" i="2"/>
  <c r="G66" i="2"/>
  <c r="G53" i="2"/>
  <c r="G36" i="2"/>
  <c r="G37" i="2"/>
  <c r="G38" i="2"/>
  <c r="G32" i="2"/>
  <c r="G22" i="2"/>
  <c r="G23" i="2"/>
  <c r="G24" i="2"/>
  <c r="G21" i="2"/>
  <c r="G18" i="2"/>
  <c r="G19" i="2"/>
  <c r="G12" i="2"/>
  <c r="G13" i="2"/>
  <c r="G14" i="2"/>
  <c r="G6" i="2"/>
  <c r="G7" i="2"/>
  <c r="G8" i="2"/>
  <c r="K15" i="2" l="1"/>
  <c r="G110" i="2"/>
  <c r="G62" i="2"/>
  <c r="K69" i="2" s="1"/>
  <c r="G93" i="2"/>
  <c r="J69" i="2"/>
  <c r="G252" i="2"/>
  <c r="K258" i="2" s="1"/>
  <c r="G101" i="2"/>
  <c r="G126" i="2"/>
  <c r="K135" i="2" s="1"/>
  <c r="G183" i="2"/>
  <c r="G260" i="2"/>
  <c r="G193" i="2"/>
  <c r="K205" i="2" s="1"/>
  <c r="G214" i="2"/>
  <c r="K222" i="2" s="1"/>
  <c r="G233" i="2"/>
  <c r="G224" i="2"/>
  <c r="G35" i="2"/>
  <c r="K49" i="2" s="1"/>
  <c r="G71" i="2"/>
  <c r="K79" i="2" s="1"/>
  <c r="G117" i="2"/>
  <c r="K124" i="2" s="1"/>
  <c r="G137" i="2"/>
  <c r="K145" i="2" s="1"/>
  <c r="G156" i="2"/>
  <c r="K166" i="2" s="1"/>
  <c r="G168" i="2"/>
  <c r="K181" i="2" s="1"/>
  <c r="G51" i="2"/>
  <c r="K60" i="2" s="1"/>
  <c r="G17" i="2"/>
  <c r="K25" i="2" s="1"/>
  <c r="G27" i="2"/>
  <c r="K33" i="2" s="1"/>
  <c r="G301" i="2" l="1"/>
  <c r="E296" i="1"/>
  <c r="F257" i="1"/>
  <c r="G257" i="1"/>
  <c r="H257" i="1"/>
  <c r="E261" i="1"/>
  <c r="E241" i="1"/>
  <c r="E208" i="1"/>
  <c r="E175" i="1" s="1"/>
  <c r="I202" i="1"/>
  <c r="I201" i="1"/>
  <c r="I199" i="1"/>
  <c r="I194" i="1"/>
  <c r="I185" i="1"/>
  <c r="E33" i="1"/>
  <c r="E23" i="1"/>
  <c r="J69" i="1"/>
  <c r="J68" i="1"/>
  <c r="J66" i="1"/>
  <c r="J67" i="1"/>
  <c r="E5" i="1" l="1"/>
  <c r="I261" i="1"/>
  <c r="J261" i="1"/>
  <c r="J54" i="1"/>
  <c r="J53" i="1"/>
  <c r="I53" i="1"/>
  <c r="I54" i="1"/>
  <c r="I52" i="1"/>
  <c r="J52" i="1"/>
  <c r="I50" i="1"/>
  <c r="J50" i="1"/>
  <c r="J89" i="1"/>
  <c r="I89" i="1"/>
  <c r="J90" i="1"/>
  <c r="I90" i="1"/>
  <c r="I87" i="1"/>
  <c r="J88" i="1"/>
  <c r="I88" i="1"/>
  <c r="J87" i="1"/>
  <c r="I86" i="1"/>
  <c r="J86" i="1"/>
  <c r="J78" i="1"/>
  <c r="I78" i="1"/>
  <c r="I77" i="1"/>
  <c r="I76" i="1"/>
  <c r="I38" i="1" l="1"/>
  <c r="J38" i="1"/>
  <c r="I37" i="1"/>
  <c r="J37" i="1"/>
  <c r="I28" i="1"/>
  <c r="I29" i="1"/>
  <c r="I30" i="1"/>
  <c r="J28" i="1"/>
  <c r="J29" i="1"/>
  <c r="J30" i="1"/>
  <c r="J27" i="1"/>
  <c r="E270" i="1" l="1"/>
  <c r="I24" i="1" l="1"/>
  <c r="I25" i="1"/>
  <c r="I23" i="1" l="1"/>
  <c r="I251" i="1" l="1"/>
  <c r="I252" i="1"/>
  <c r="I253" i="1"/>
  <c r="J252" i="1"/>
  <c r="J251" i="1"/>
  <c r="J253" i="1"/>
  <c r="I226" i="1" l="1"/>
  <c r="I215" i="1"/>
  <c r="I214" i="1"/>
  <c r="I213" i="1"/>
  <c r="J214" i="1"/>
  <c r="J215" i="1"/>
  <c r="J200" i="1"/>
  <c r="J201" i="1"/>
  <c r="J202" i="1"/>
  <c r="J199" i="1"/>
  <c r="I196" i="1"/>
  <c r="I195" i="1"/>
  <c r="I343" i="1"/>
  <c r="J343" i="1"/>
  <c r="I322" i="1" l="1"/>
  <c r="J321" i="1"/>
  <c r="J322" i="1"/>
  <c r="J305" i="1" l="1"/>
  <c r="E304" i="1"/>
  <c r="E292" i="1" s="1"/>
  <c r="I297" i="1"/>
  <c r="J297" i="1"/>
  <c r="G292" i="1"/>
  <c r="H292" i="1"/>
  <c r="F292" i="1"/>
  <c r="J275" i="1"/>
  <c r="I304" i="1" l="1"/>
  <c r="I270" i="1"/>
  <c r="I274" i="1"/>
  <c r="J270" i="1"/>
  <c r="J274" i="1"/>
  <c r="J296" i="1"/>
  <c r="J304" i="1"/>
  <c r="I296" i="1"/>
  <c r="I262" i="1"/>
  <c r="J262" i="1"/>
  <c r="E257" i="1"/>
  <c r="I248" i="1"/>
  <c r="I247" i="1"/>
  <c r="J247" i="1"/>
  <c r="J248" i="1"/>
  <c r="I223" i="1"/>
  <c r="I222" i="1"/>
  <c r="J222" i="1"/>
  <c r="J223" i="1"/>
  <c r="F217" i="1"/>
  <c r="G217" i="1"/>
  <c r="H217" i="1"/>
  <c r="I210" i="1"/>
  <c r="I209" i="1"/>
  <c r="J209" i="1"/>
  <c r="J210" i="1"/>
  <c r="J195" i="1"/>
  <c r="J196" i="1"/>
  <c r="I193" i="1"/>
  <c r="I182" i="1"/>
  <c r="I183" i="1"/>
  <c r="J183" i="1"/>
  <c r="J182" i="1"/>
  <c r="F175" i="1"/>
  <c r="G175" i="1"/>
  <c r="H175" i="1"/>
  <c r="I159" i="1"/>
  <c r="I158" i="1"/>
  <c r="J158" i="1"/>
  <c r="J159" i="1"/>
  <c r="I148" i="1"/>
  <c r="J148" i="1"/>
  <c r="E147" i="1"/>
  <c r="I139" i="1"/>
  <c r="E138" i="1"/>
  <c r="J139" i="1"/>
  <c r="E128" i="1"/>
  <c r="J119" i="1"/>
  <c r="J120" i="1"/>
  <c r="I119" i="1"/>
  <c r="I120" i="1"/>
  <c r="E118" i="1"/>
  <c r="J110" i="1"/>
  <c r="J111" i="1"/>
  <c r="J112" i="1"/>
  <c r="I112" i="1"/>
  <c r="I111" i="1"/>
  <c r="E109" i="1"/>
  <c r="I83" i="1"/>
  <c r="I84" i="1"/>
  <c r="I82" i="1"/>
  <c r="E81" i="1"/>
  <c r="J84" i="1"/>
  <c r="I73" i="1"/>
  <c r="I74" i="1"/>
  <c r="J73" i="1"/>
  <c r="J74" i="1"/>
  <c r="I63" i="1"/>
  <c r="I62" i="1"/>
  <c r="J63" i="1"/>
  <c r="E61" i="1"/>
  <c r="I48" i="1"/>
  <c r="I47" i="1"/>
  <c r="I46" i="1"/>
  <c r="J46" i="1"/>
  <c r="J47" i="1"/>
  <c r="J48" i="1"/>
  <c r="E45" i="1"/>
  <c r="I35" i="1"/>
  <c r="I34" i="1"/>
  <c r="J34" i="1"/>
  <c r="J35" i="1"/>
  <c r="J25" i="1"/>
  <c r="J24" i="1"/>
  <c r="E104" i="1" l="1"/>
  <c r="E134" i="1"/>
  <c r="F40" i="1"/>
  <c r="E40" i="1"/>
  <c r="G40" i="1"/>
  <c r="H40" i="1"/>
  <c r="J294" i="1"/>
  <c r="J345" i="1"/>
  <c r="I294" i="1"/>
  <c r="I345" i="1"/>
  <c r="I128" i="1"/>
  <c r="I217" i="1"/>
  <c r="I241" i="1"/>
  <c r="J292" i="1"/>
  <c r="I292" i="1"/>
  <c r="J246" i="1"/>
  <c r="I181" i="1"/>
  <c r="I257" i="1"/>
  <c r="J217" i="1"/>
  <c r="J241" i="1"/>
  <c r="J221" i="1"/>
  <c r="I246" i="1"/>
  <c r="I221" i="1"/>
  <c r="J181" i="1"/>
  <c r="J193" i="1"/>
  <c r="J208" i="1"/>
  <c r="I208" i="1"/>
  <c r="I147" i="1"/>
  <c r="I157" i="1"/>
  <c r="J147" i="1"/>
  <c r="J157" i="1"/>
  <c r="I138" i="1"/>
  <c r="J138" i="1"/>
  <c r="J72" i="1"/>
  <c r="J81" i="1"/>
  <c r="J109" i="1"/>
  <c r="I109" i="1"/>
  <c r="I45" i="1"/>
  <c r="I81" i="1"/>
  <c r="J61" i="1"/>
  <c r="I118" i="1"/>
  <c r="J118" i="1"/>
  <c r="J45" i="1"/>
  <c r="I33" i="1"/>
  <c r="I61" i="1"/>
  <c r="J23" i="1"/>
  <c r="J33" i="1"/>
  <c r="J12" i="1"/>
  <c r="J13" i="1"/>
  <c r="J14" i="1"/>
  <c r="I12" i="1"/>
  <c r="I13" i="1"/>
  <c r="I14" i="1"/>
  <c r="G5" i="1"/>
  <c r="H5" i="1"/>
  <c r="F5" i="1"/>
  <c r="J257" i="1" l="1"/>
  <c r="I5" i="1"/>
  <c r="J175" i="1"/>
  <c r="I134" i="1"/>
  <c r="J104" i="1"/>
  <c r="I104" i="1"/>
  <c r="J134" i="1"/>
  <c r="I175" i="1"/>
  <c r="J40" i="1"/>
  <c r="I40" i="1"/>
  <c r="J5" i="1"/>
  <c r="I11" i="1"/>
  <c r="J11" i="1"/>
  <c r="I342" i="1" l="1"/>
  <c r="J342" i="1"/>
</calcChain>
</file>

<file path=xl/sharedStrings.xml><?xml version="1.0" encoding="utf-8"?>
<sst xmlns="http://schemas.openxmlformats.org/spreadsheetml/2006/main" count="1223" uniqueCount="304">
  <si>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</si>
  <si>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</si>
  <si>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</si>
  <si>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</si>
  <si>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</si>
  <si>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</si>
  <si>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</si>
  <si>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</si>
  <si>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</si>
  <si>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</si>
  <si>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</si>
  <si>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</si>
  <si>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</si>
  <si>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</t>
  </si>
  <si>
    <t>1.1.</t>
  </si>
  <si>
    <t>1.2.</t>
  </si>
  <si>
    <t>1.3.</t>
  </si>
  <si>
    <t xml:space="preserve">2. </t>
  </si>
  <si>
    <t>2.1.</t>
  </si>
  <si>
    <t>2.2.</t>
  </si>
  <si>
    <t>2.3.</t>
  </si>
  <si>
    <t>2.4.</t>
  </si>
  <si>
    <t>3.</t>
  </si>
  <si>
    <t>3.1.</t>
  </si>
  <si>
    <t>3.2.</t>
  </si>
  <si>
    <t>3.3.</t>
  </si>
  <si>
    <t>4.</t>
  </si>
  <si>
    <t>4.1.</t>
  </si>
  <si>
    <t>4.2.</t>
  </si>
  <si>
    <t>4.3.</t>
  </si>
  <si>
    <t xml:space="preserve">5. </t>
  </si>
  <si>
    <t>5.1.</t>
  </si>
  <si>
    <t>5.2.</t>
  </si>
  <si>
    <t>5.3.</t>
  </si>
  <si>
    <t>6.</t>
  </si>
  <si>
    <t>6.1.</t>
  </si>
  <si>
    <t>7.</t>
  </si>
  <si>
    <t>7.1.</t>
  </si>
  <si>
    <t>8.</t>
  </si>
  <si>
    <t>9.1.</t>
  </si>
  <si>
    <t>9.</t>
  </si>
  <si>
    <t>10.</t>
  </si>
  <si>
    <t>10.1.</t>
  </si>
  <si>
    <t>11.</t>
  </si>
  <si>
    <t>11.1.</t>
  </si>
  <si>
    <t>11.2.</t>
  </si>
  <si>
    <t>12.</t>
  </si>
  <si>
    <t>12.1.</t>
  </si>
  <si>
    <t>Финансирование всего-</t>
  </si>
  <si>
    <t>Показатели:</t>
  </si>
  <si>
    <t>тыс. руб.</t>
  </si>
  <si>
    <t>Финансирование всего -</t>
  </si>
  <si>
    <t>Итого по программам</t>
  </si>
  <si>
    <t>чел.</t>
  </si>
  <si>
    <t>ед.</t>
  </si>
  <si>
    <t>%</t>
  </si>
  <si>
    <t xml:space="preserve">ед. </t>
  </si>
  <si>
    <t>км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</si>
  <si>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</si>
  <si>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</si>
  <si>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</si>
  <si>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</si>
  <si>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</si>
  <si>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</si>
  <si>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</si>
  <si>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</si>
  <si>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</si>
  <si>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</si>
  <si>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социальной поддержки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</si>
  <si>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</si>
  <si>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</si>
  <si>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</si>
  <si>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тыс. ед.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</si>
  <si>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</si>
  <si>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</si>
  <si>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</si>
  <si>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Численность принятых туристов и экскурсантов</t>
  </si>
  <si>
    <t>Количество средств размещения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</si>
  <si>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</si>
  <si>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</si>
  <si>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</si>
  <si>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</si>
  <si>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</si>
  <si>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</si>
  <si>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вес.</t>
  </si>
  <si>
    <t>числ.</t>
  </si>
  <si>
    <t>знамен.</t>
  </si>
  <si>
    <t>числ./знамен.</t>
  </si>
  <si>
    <t>с учетом веса</t>
  </si>
  <si>
    <t>семей</t>
  </si>
  <si>
    <t>мин.</t>
  </si>
  <si>
    <t>-</t>
  </si>
  <si>
    <t>Федеральный бюджет</t>
  </si>
  <si>
    <t>Областной бюджет</t>
  </si>
  <si>
    <t>Городской бюджет</t>
  </si>
  <si>
    <t>федеральный бюджет</t>
  </si>
  <si>
    <t>областной бюджет</t>
  </si>
  <si>
    <t>городской бюджет</t>
  </si>
  <si>
    <t>Подпрограмма "Развитие системы газоснабжения"</t>
  </si>
  <si>
    <t>Подпрограмма "Развитие системы теплоснабжения"</t>
  </si>
  <si>
    <t>Подпрограмма "Развитие водоснабжения, водоотведения и очистки сточных вод"</t>
  </si>
  <si>
    <t>Площади, подлежащие акарицидной обработке</t>
  </si>
  <si>
    <t>га</t>
  </si>
  <si>
    <t>ГЦП "Поддержка социально ориентированных некоммерческих организаций в г. Переславле-Залесском" на 2015-2018 годы</t>
  </si>
  <si>
    <t>2.</t>
  </si>
  <si>
    <t>5.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</si>
  <si>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</si>
  <si>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</si>
  <si>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</si>
  <si>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</si>
  <si>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</si>
  <si>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</si>
  <si>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</si>
  <si>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</si>
  <si>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</si>
  <si>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</si>
  <si>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</si>
  <si>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</si>
  <si>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</si>
  <si>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</si>
  <si>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</si>
  <si>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Эффективность программы</t>
  </si>
  <si>
    <t>ВЦП "Молодежь" на 2016-2018 годы</t>
  </si>
  <si>
    <t>ГЦП "Доступная среда" на 2016-2018 годы</t>
  </si>
  <si>
    <t>Доля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</si>
  <si>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Доля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</si>
  <si>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Доля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</si>
  <si>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 xml:space="preserve">Доля численности инвалидов с огракниченными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жизнедеятельности, в общей численности инвалидов, обратившихся по данному вопросу </t>
  </si>
  <si>
    <t>Доля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</si>
  <si>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>областной бюджет -</t>
  </si>
  <si>
    <r>
      <t>м</t>
    </r>
    <r>
      <rPr>
        <sz val="9"/>
        <color rgb="FF00148A"/>
        <rFont val="Calibri"/>
        <family val="2"/>
        <charset val="204"/>
      </rPr>
      <t>²</t>
    </r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</si>
  <si>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</si>
  <si>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1. Развитие образования и молодежная политика г. Переславля-Залесского</t>
  </si>
  <si>
    <t>2. Социальная поддержка населения г. Переславля-Залесского</t>
  </si>
  <si>
    <t>3. Обеспечение доступным и комфортным жильем населения г. Переславля-Залесского</t>
  </si>
  <si>
    <t>4. Обеспечение общественного порядка и противодействие преступности на территории г.Переславля-Залесского</t>
  </si>
  <si>
    <t>ГЦП "Борьба с преступностью в городе Переславле-Залесском на 2016-2018 годы"</t>
  </si>
  <si>
    <t>Оснащение системами наружного видеонаблюдения муниципальных общеобразовательных учреждений и вывод сигнала на пульт дежурного по МО МВД "Переславль-Залесский"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</si>
  <si>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</si>
  <si>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</si>
  <si>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 г. Переславля-Залесского</t>
  </si>
  <si>
    <t>Доля несовершеннолетних, совершивших преступления, в общем числе детского населения, проживающего на территории г. Переславля-Залесского</t>
  </si>
  <si>
    <t>Доля несовершеннолетних, совершивших правонарушения, в общем числе детского населения, проживающего на территории г. Переславля-Залесского</t>
  </si>
  <si>
    <t>Число лиц с установленным диагнозом "наркомания"</t>
  </si>
  <si>
    <t>Доля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веществ, по отношению к общей численности несовершеннолетних, состоящих на учете</t>
  </si>
  <si>
    <t>Доля молодежи, вовлеченной в профилактические антинаркотические мероприятия, по отношению к общей численности молодежи, проживающей на территории г. Переславля-Залесского</t>
  </si>
  <si>
    <t>Количество мероприятий, направленных на предупреждение немедицинского потребления наркотических веществ, пропаганду здорового образа жизни</t>
  </si>
  <si>
    <t>5. Развитие физической культуры, культуры и туризма в г. Переславле-Залесском</t>
  </si>
  <si>
    <t>тыс. чел.</t>
  </si>
  <si>
    <t>Объем отгруженных товаров собственного производства, выполненных работ и услуг организациями сферы туризма</t>
  </si>
  <si>
    <t>млн. руб.</t>
  </si>
  <si>
    <t>Численность туристов и экскурсантов на 1 жителя города</t>
  </si>
  <si>
    <t>Доля занятых в сфере туризма и отдыха в общей численности занятых в экономике города</t>
  </si>
  <si>
    <t>Количество объектов туристской навигации</t>
  </si>
  <si>
    <t>городской бюджет -</t>
  </si>
  <si>
    <t>ГЦП "Развитие физической культуры и спорта в городе Переславле-Залесском" на 2016-2018 годы</t>
  </si>
  <si>
    <t>Доля жителей города Переславля-Залесского, систематически занимающихся физической культурой и спортом, от общего числа жителей города</t>
  </si>
  <si>
    <t>Количество призеров официальных соревнований (за 1 календарный год)</t>
  </si>
  <si>
    <t>м²</t>
  </si>
  <si>
    <t>Количество новых спортивных сооружений / количество модернизированных спортивных сооружений</t>
  </si>
  <si>
    <t>18/0</t>
  </si>
  <si>
    <t>22/3</t>
  </si>
  <si>
    <t>Количество молодых специалистов</t>
  </si>
  <si>
    <t>6. Обеспечение качественными коммунальными услугами населения г. Переславля-Залесского</t>
  </si>
  <si>
    <t>Количество культурно-массовых мероприятий, культурных акций и памятных дат</t>
  </si>
  <si>
    <t>11. Защита населения на территории г. Переславля-Залесского от чрезвычайных ситуаций и обеспечение пожарной безопасности</t>
  </si>
  <si>
    <t>ГЦП "О внедрении аппаратно-программного комплекса "Безопасный город" на 2016-2018 годы"</t>
  </si>
  <si>
    <t>Снижение количества гибели людей на пожарах</t>
  </si>
  <si>
    <t>Снижение количества гибели людей на водных объектах</t>
  </si>
  <si>
    <t xml:space="preserve">городской бюджет - 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</si>
  <si>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</si>
  <si>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7. Развитие дорожного хозяйства в г. Переславле-Залесском</t>
  </si>
  <si>
    <t>ГЦП "Сохранность автомобильных дорог г. Переславля-Залесского" на 2016-2020 годы</t>
  </si>
  <si>
    <t>9. Энергоэффективность в г. Переславле-Залесском</t>
  </si>
  <si>
    <t>10. Охрана окружающей среды в г. Переславле-Залесском</t>
  </si>
  <si>
    <t>Протяженность автомобильных дорог местного значения</t>
  </si>
  <si>
    <t>Доля автомобильных дорог, отвечающих нормативным требованипям, в общей протяженности автомобильных дорог города</t>
  </si>
  <si>
    <t>Площадь отремонтированных дворовых территорий многоквартирных домов, проездов к дворовым территориям многоквартирных домов</t>
  </si>
  <si>
    <t>ГЦП "Благоустройство территории города Переславля-Залесского" на 2016-2018 годы</t>
  </si>
  <si>
    <t>Площадь территории содержания объектов озеленения</t>
  </si>
  <si>
    <r>
      <t>тыс. м</t>
    </r>
    <r>
      <rPr>
        <sz val="9"/>
        <color rgb="FF00148A"/>
        <rFont val="Calibri"/>
        <family val="2"/>
        <charset val="204"/>
      </rPr>
      <t>²</t>
    </r>
  </si>
  <si>
    <t>Количество отловленных безнадзорных животных</t>
  </si>
  <si>
    <t>29.</t>
  </si>
  <si>
    <t>Удельный вес потерь тепловой энергии в процессе производства и транспортировки</t>
  </si>
  <si>
    <t>Доля площади территории, на которую утверждена документация по планировке территории (проект планировки территории и проект межевания территории), по отношению к общей площади земель муниципального образования</t>
  </si>
  <si>
    <t>Количество земельных участков, предназначенных для жилищного строительства, на которые разработаны и утверждены проекты планировки и проекты межевания территорий</t>
  </si>
  <si>
    <t>% (га)</t>
  </si>
  <si>
    <t>2,4 (53,7)</t>
  </si>
  <si>
    <t>11,0 (247,42)</t>
  </si>
  <si>
    <t>0,0 (0,0)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</si>
  <si>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</si>
  <si>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</si>
  <si>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Внебюджетные источники</t>
  </si>
  <si>
    <t>внебюджетные источники</t>
  </si>
  <si>
    <t>Площадь мест массового отдыха, находящаяся на содержании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</si>
  <si>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</si>
  <si>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</si>
  <si>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</si>
  <si>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</si>
  <si>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</si>
  <si>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 xml:space="preserve">внебюджетные источники 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</si>
  <si>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</si>
  <si>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</si>
  <si>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Уровень выполнения требований по внесению предложений собственникам квартир в многоквартирных жилых домах о проведении энергосберегающих мероприятий со стороны организаций, осуществляющих управление многоквартирными жилыми домами</t>
  </si>
  <si>
    <t>Количество обновленного подвижного состава (нарастающим итогом)</t>
  </si>
  <si>
    <t>ВЦП "Развитие культуры и искусства в городе Переславле-Залесском на 2017-2019 годы"</t>
  </si>
  <si>
    <t>Количество издательских проектов</t>
  </si>
  <si>
    <t>Количество посещений МУК "Городское библиотечное объединение"</t>
  </si>
  <si>
    <t>Число обучающихся МОУ ДО Детская школа искусств г. Переславля-Залесского</t>
  </si>
  <si>
    <t>Количество городских стипендиатов</t>
  </si>
  <si>
    <t>Количество молодых специалистов в культуре и искусстве</t>
  </si>
  <si>
    <t>ГЦП "Энергосбережение на территории города Переславля-Залесского на 2017-2019 годы"</t>
  </si>
  <si>
    <t>ГЦП "Жилище" на 2016-2018 годы: Подпрограмма "Государственная и муниципальная поддержка граждан города Переславля-Залесского в сфере ипотечного жилищного кредитования"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</si>
  <si>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</si>
  <si>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</si>
  <si>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кв. м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</si>
  <si>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</si>
  <si>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</si>
  <si>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</si>
  <si>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</si>
  <si>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Доля семей, находящихся в социально опасном положении, в общем количестве семей с несовершеннолетними детьми, проживающих на территории г. Переславля-Залесского</t>
  </si>
  <si>
    <t>Доля семей, находящихся в социально опасном положении, снятых с учета в связи с положительной динамикой, в общем количестве семей, снятых с учета</t>
  </si>
  <si>
    <t>ГЦП "Социальная поддержка населения г.Переславля-Залесского на 2016-2018 годы"</t>
  </si>
  <si>
    <t>ГЦП "Социальная поддержка пожилых граждан в городе Переславле-Залесском" на 2014-2018 годы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</si>
  <si>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</si>
  <si>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</si>
  <si>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инвалидов, детей-инвалидов и ветеранов г.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</t>
  </si>
  <si>
    <t>Количество проведённых семинаров, совещаний, конференций, иных мероприятий с участием социально ориентированных некоммерческих организаций</t>
  </si>
  <si>
    <t>Количество СО НКО, которым оказана информационная поддержка в средствах массовой информации</t>
  </si>
  <si>
    <t>Количество публикаций (статей) о социально ориентированных некоммерческих организациях, в газете «Переславская неделя», "Переславская жизнь"</t>
  </si>
  <si>
    <t>ГЦП "Развитие туризма и отдыха в городе Переславле-Залесском на 2016-2018 годы"</t>
  </si>
  <si>
    <t>ГЦП "Обеспечение отдыха и оздоровления детей города Переславля-Залесского в каникулярный период на 2017-2019 годы"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</si>
  <si>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</si>
  <si>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</si>
  <si>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</si>
  <si>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</si>
  <si>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</si>
  <si>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</si>
  <si>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Уменьшение числа преступлений, совершаемых на улице и в общественных местах (вместе с Переславским районом)</t>
  </si>
  <si>
    <t>Уменьшение числа преступлений, совершаемых лицами не учащимися и не работающими (вместе с Переславским районом)</t>
  </si>
  <si>
    <t>Уменьшение числа преступлений, совершенных несовершеннолетними (вместе с Переславским районом)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</si>
  <si>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</si>
  <si>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</si>
  <si>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</si>
  <si>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</si>
  <si>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</si>
  <si>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</si>
  <si>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</si>
  <si>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Протяженность сетей газоснабжения</t>
  </si>
  <si>
    <t>Уровень реализации мероприятий по обеспечению бесперебойного предоставлениякоммунальных услуг потребителям города</t>
  </si>
  <si>
    <t>Протяженность сетей водоснабжения</t>
  </si>
  <si>
    <t>Уровень износа сетей водоотведения</t>
  </si>
  <si>
    <t>ГЦП "Развитие градостроительной документации г.Переславля-Залесского на 2016 - 2018 годы"</t>
  </si>
  <si>
    <t>ГЦП "Обеспечение первичных мер пожарной безопасности города Переславля-Залесского на 2017-2019 годы"</t>
  </si>
  <si>
    <t>Снижение показателя гибели (травмирования) людей</t>
  </si>
  <si>
    <t>Снижение экономического ущерба</t>
  </si>
  <si>
    <t>Снижение времени прибытия пожарных подразделений к месту вызова</t>
  </si>
  <si>
    <t>Снижение количества преступлений, совершаемых в общественных местах (вместе с Переславским районом)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</si>
  <si>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</si>
  <si>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РФ, проживающих на территории города Переславля-Залесского" на 2017-2019 годы</t>
  </si>
  <si>
    <t>тыс. м²</t>
  </si>
  <si>
    <t>ИНФОРМАЦИЯ
о выполнении целевых показателей и финансировании муниципальных
 программ за 2018 год</t>
  </si>
  <si>
    <t>на 2018 год
(к концу текущего года)</t>
  </si>
  <si>
    <t>накопительным итогом с начала 2018 года
(на отчетную дату)</t>
  </si>
  <si>
    <t>2018 года</t>
  </si>
  <si>
    <t xml:space="preserve">Количество клубных формирований МУК </t>
  </si>
  <si>
    <t>Количество установленных (замененных) индивидуальных приборов учета потребления энергоресурсов в муниципальных квартирах (нарастающим итогом)</t>
  </si>
  <si>
    <t>12. МП "Обеспечение функционирования и развития муниципальной службы в городе Переславле-Залесском"</t>
  </si>
  <si>
    <t>Расширение функционала информационной системы исполнения местного бюджета муниципального образования области в части обеспечения интеграции с государственной информационной системой "Государственные закупки Ярославской области"</t>
  </si>
  <si>
    <t>да/нет</t>
  </si>
  <si>
    <t>да</t>
  </si>
  <si>
    <t>нет</t>
  </si>
  <si>
    <t>ГЦП "Комплексные меры противодействия злоупотреблению наркотиками и их незаконному обороту" на 2016-2018 годы</t>
  </si>
  <si>
    <t>ГЦП "Гармонизация межнациональных отношений в городе Переславле-Залесском" на 2018-2020 годы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</si>
  <si>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</si>
  <si>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</si>
  <si>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мероприятий, направленных на социально-культурную адаптацию мигрантов в городе Переславле-Залесском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</si>
  <si>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</si>
  <si>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ГЦП "Охрана окружающей среды в г. Переславле-Залесском" на 2018-2020 годы</t>
  </si>
  <si>
    <t>Объем сбора, вывоза и утилизации ТКО от ликвидации несанкционированных свалок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</si>
  <si>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</si>
  <si>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</si>
  <si>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</si>
  <si>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</si>
  <si>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>13. МП "Формирование современной городской среды на территории города Переславля-Залесского"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</si>
  <si>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</si>
  <si>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</si>
  <si>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</si>
  <si>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Количество проведенных мероприятий по инвентаризации уровня благоустройства многоквартирных и индивидуальных жилых домов, земельных участков, предоставленных для размещения объектов благоустройства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</si>
  <si>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</si>
  <si>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</si>
  <si>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</si>
  <si>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</si>
  <si>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>20/2</t>
  </si>
  <si>
    <t>90,9%/66,7%</t>
  </si>
  <si>
    <t>Количество деревьев (при d ствола≤ 52 см), подверженных санитарной обработке, на прибрежно-защитных полосах водных объектов</t>
  </si>
  <si>
    <t>28.</t>
  </si>
  <si>
    <t xml:space="preserve">МП "Обеспечение функционирования и развития муниципальной службы в городе Переславле-Залесском" </t>
  </si>
  <si>
    <t>МП "Формирование современной городской среды на территории города Переславля-Залесского"</t>
  </si>
  <si>
    <t>x</t>
  </si>
  <si>
    <t>Уровень достижения плановых значений целевых индикаторов и показателей на 2018 год -</t>
  </si>
  <si>
    <t>Плановое значение на 2018 год
(к концу текущего года)</t>
  </si>
  <si>
    <t>Фактическое значение накопительным итогом с начала 2018 года
(на отчетную дату)</t>
  </si>
  <si>
    <t>Степень выполнения плана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</si>
</sst>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_р_."/>
    <numFmt numFmtId="169" formatCode="#,##0_ ;\-#,##0\ "/>
    <numFmt numFmtId="170" formatCode="_-* #,##0.0_р_._-;\-* #,##0.0_р_._-;_-* &quot;-&quot;?_р_._-;_-@_-"/>
    <numFmt numFmtId="171" formatCode="#,##0.000"/>
    <numFmt numFmtId="172" formatCode="0.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9"/>
      <color rgb="FF00148A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  <font>
      <sz val="9"/>
      <color rgb="FF00148A"/>
      <name val="Calibri"/>
      <family val="2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4" tint="-0.499984740745262"/>
      <name val="Times New Roman"/>
      <family val="1"/>
      <charset val="204"/>
    </font>
    <font>
      <b/>
      <sz val="12"/>
      <color theme="4" tint="-0.4999847407452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6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9" xfId="0" applyFont="1" applyBorder="1"/>
    <xf numFmtId="4" fontId="15" fillId="0" borderId="17" xfId="0" applyNumberFormat="1" applyFont="1" applyBorder="1" applyAlignment="1">
      <alignment horizontal="center" vertical="center"/>
    </xf>
    <xf numFmtId="164" fontId="15" fillId="0" borderId="16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164" fontId="8" fillId="2" borderId="2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0" fontId="7" fillId="0" borderId="23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15" fillId="0" borderId="16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0" fontId="7" fillId="0" borderId="19" xfId="0" applyFont="1" applyFill="1" applyBorder="1"/>
    <xf numFmtId="0" fontId="18" fillId="0" borderId="9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8" fillId="0" borderId="17" xfId="1" applyFont="1" applyFill="1" applyBorder="1" applyAlignment="1" applyProtection="1">
      <alignment horizontal="left" vertical="center" wrapText="1" indent="3"/>
    </xf>
    <xf numFmtId="10" fontId="15" fillId="0" borderId="17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6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7" fillId="0" borderId="16" xfId="0" applyNumberFormat="1" applyFont="1" applyBorder="1"/>
    <xf numFmtId="2" fontId="7" fillId="0" borderId="19" xfId="0" applyNumberFormat="1" applyFont="1" applyBorder="1"/>
    <xf numFmtId="10" fontId="15" fillId="0" borderId="26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164" fontId="15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0" borderId="19" xfId="0" applyBorder="1"/>
    <xf numFmtId="0" fontId="0" fillId="0" borderId="12" xfId="0" applyBorder="1"/>
    <xf numFmtId="0" fontId="0" fillId="0" borderId="7" xfId="0" applyBorder="1"/>
    <xf numFmtId="0" fontId="0" fillId="0" borderId="29" xfId="0" applyBorder="1"/>
    <xf numFmtId="0" fontId="0" fillId="2" borderId="16" xfId="0" applyFill="1" applyBorder="1"/>
    <xf numFmtId="0" fontId="0" fillId="2" borderId="19" xfId="0" applyFill="1" applyBorder="1"/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0" fillId="0" borderId="23" xfId="0" applyBorder="1"/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5" xfId="1" applyFont="1" applyFill="1" applyBorder="1" applyAlignment="1" applyProtection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9" xfId="0" applyFill="1" applyBorder="1"/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/>
    <xf numFmtId="0" fontId="0" fillId="0" borderId="32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3" fontId="18" fillId="0" borderId="16" xfId="1" applyNumberFormat="1" applyFont="1" applyFill="1" applyBorder="1" applyAlignment="1" applyProtection="1">
      <alignment horizontal="center" vertical="top" wrapText="1"/>
    </xf>
    <xf numFmtId="0" fontId="0" fillId="0" borderId="27" xfId="0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2" fillId="3" borderId="28" xfId="0" applyFont="1" applyFill="1" applyBorder="1"/>
    <xf numFmtId="164" fontId="15" fillId="0" borderId="26" xfId="0" applyNumberFormat="1" applyFont="1" applyBorder="1" applyAlignment="1">
      <alignment horizontal="center" vertical="center"/>
    </xf>
    <xf numFmtId="0" fontId="0" fillId="0" borderId="38" xfId="0" applyBorder="1"/>
    <xf numFmtId="0" fontId="7" fillId="0" borderId="32" xfId="0" applyFont="1" applyBorder="1"/>
    <xf numFmtId="0" fontId="15" fillId="3" borderId="16" xfId="0" applyFont="1" applyFill="1" applyBorder="1" applyAlignment="1">
      <alignment horizontal="center" vertical="center"/>
    </xf>
    <xf numFmtId="0" fontId="18" fillId="4" borderId="16" xfId="1" applyFont="1" applyFill="1" applyBorder="1" applyAlignment="1" applyProtection="1">
      <alignment horizontal="left" vertical="top" wrapText="1" indent="3"/>
    </xf>
    <xf numFmtId="166" fontId="15" fillId="0" borderId="16" xfId="1" applyNumberFormat="1" applyFont="1" applyFill="1" applyBorder="1" applyAlignment="1" applyProtection="1">
      <alignment horizontal="center" vertical="center" wrapText="1"/>
    </xf>
    <xf numFmtId="166" fontId="15" fillId="0" borderId="26" xfId="1" applyNumberFormat="1" applyFont="1" applyFill="1" applyBorder="1" applyAlignment="1" applyProtection="1">
      <alignment horizontal="center" vertical="center" wrapText="1"/>
    </xf>
    <xf numFmtId="0" fontId="22" fillId="3" borderId="16" xfId="0" applyFont="1" applyFill="1" applyBorder="1"/>
    <xf numFmtId="0" fontId="16" fillId="0" borderId="26" xfId="1" applyFont="1" applyFill="1" applyBorder="1" applyAlignment="1" applyProtection="1">
      <alignment horizontal="left" vertical="top" wrapText="1" indent="3"/>
    </xf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7" fillId="2" borderId="16" xfId="0" applyFont="1" applyFill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28" xfId="0" applyFill="1" applyBorder="1"/>
    <xf numFmtId="0" fontId="0" fillId="2" borderId="29" xfId="0" applyFill="1" applyBorder="1"/>
    <xf numFmtId="0" fontId="15" fillId="2" borderId="28" xfId="0" applyFont="1" applyFill="1" applyBorder="1" applyAlignment="1">
      <alignment horizontal="center" vertical="center"/>
    </xf>
    <xf numFmtId="0" fontId="27" fillId="2" borderId="19" xfId="0" applyFont="1" applyFill="1" applyBorder="1"/>
    <xf numFmtId="0" fontId="0" fillId="0" borderId="1" xfId="0" applyBorder="1"/>
    <xf numFmtId="0" fontId="0" fillId="0" borderId="25" xfId="0" applyBorder="1"/>
    <xf numFmtId="0" fontId="0" fillId="0" borderId="18" xfId="0" applyBorder="1"/>
    <xf numFmtId="0" fontId="0" fillId="0" borderId="8" xfId="0" applyBorder="1"/>
    <xf numFmtId="0" fontId="18" fillId="0" borderId="28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4"/>
    </xf>
    <xf numFmtId="164" fontId="15" fillId="2" borderId="16" xfId="0" applyNumberFormat="1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 indent="3"/>
    </xf>
    <xf numFmtId="165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wrapText="1" indent="4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0" fontId="0" fillId="2" borderId="23" xfId="0" applyFill="1" applyBorder="1"/>
    <xf numFmtId="3" fontId="25" fillId="2" borderId="17" xfId="1" applyNumberFormat="1" applyFont="1" applyFill="1" applyBorder="1" applyAlignment="1" applyProtection="1">
      <alignment horizontal="center" vertical="top" wrapText="1"/>
    </xf>
    <xf numFmtId="166" fontId="5" fillId="2" borderId="17" xfId="1" applyNumberFormat="1" applyFont="1" applyFill="1" applyBorder="1" applyAlignment="1" applyProtection="1">
      <alignment horizontal="center" vertical="center" wrapText="1"/>
    </xf>
    <xf numFmtId="164" fontId="26" fillId="2" borderId="17" xfId="1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/>
    <xf numFmtId="0" fontId="8" fillId="2" borderId="23" xfId="0" applyFont="1" applyFill="1" applyBorder="1"/>
    <xf numFmtId="0" fontId="8" fillId="2" borderId="31" xfId="0" applyFont="1" applyFill="1" applyBorder="1"/>
    <xf numFmtId="0" fontId="8" fillId="2" borderId="19" xfId="0" applyFont="1" applyFill="1" applyBorder="1"/>
    <xf numFmtId="0" fontId="8" fillId="2" borderId="9" xfId="0" applyFont="1" applyFill="1" applyBorder="1"/>
    <xf numFmtId="164" fontId="8" fillId="2" borderId="9" xfId="0" applyNumberFormat="1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9" xfId="0" applyFont="1" applyFill="1" applyBorder="1" applyAlignment="1">
      <alignment horizontal="left" vertical="center" wrapText="1" indent="3"/>
    </xf>
    <xf numFmtId="10" fontId="15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/>
    <xf numFmtId="0" fontId="7" fillId="2" borderId="19" xfId="0" applyFont="1" applyFill="1" applyBorder="1"/>
    <xf numFmtId="0" fontId="7" fillId="2" borderId="5" xfId="0" applyFont="1" applyFill="1" applyBorder="1"/>
    <xf numFmtId="0" fontId="7" fillId="2" borderId="31" xfId="0" applyFont="1" applyFill="1" applyBorder="1"/>
    <xf numFmtId="0" fontId="7" fillId="2" borderId="9" xfId="0" applyFont="1" applyFill="1" applyBorder="1"/>
    <xf numFmtId="0" fontId="7" fillId="2" borderId="12" xfId="0" applyFont="1" applyFill="1" applyBorder="1"/>
    <xf numFmtId="165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 indent="4"/>
    </xf>
    <xf numFmtId="0" fontId="9" fillId="2" borderId="22" xfId="0" applyFont="1" applyFill="1" applyBorder="1" applyAlignment="1">
      <alignment horizontal="center" vertical="center"/>
    </xf>
    <xf numFmtId="0" fontId="0" fillId="3" borderId="16" xfId="0" applyFill="1" applyBorder="1"/>
    <xf numFmtId="0" fontId="10" fillId="3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19" xfId="0" applyFont="1" applyFill="1" applyBorder="1"/>
    <xf numFmtId="0" fontId="0" fillId="0" borderId="0" xfId="0" applyFont="1"/>
    <xf numFmtId="0" fontId="27" fillId="2" borderId="16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32" fillId="2" borderId="16" xfId="0" applyFont="1" applyFill="1" applyBorder="1"/>
    <xf numFmtId="164" fontId="31" fillId="2" borderId="16" xfId="0" applyNumberFormat="1" applyFont="1" applyFill="1" applyBorder="1" applyAlignment="1">
      <alignment horizontal="center" vertical="center"/>
    </xf>
    <xf numFmtId="0" fontId="32" fillId="2" borderId="29" xfId="0" applyFont="1" applyFill="1" applyBorder="1"/>
    <xf numFmtId="0" fontId="33" fillId="0" borderId="29" xfId="0" applyFont="1" applyFill="1" applyBorder="1"/>
    <xf numFmtId="0" fontId="33" fillId="0" borderId="29" xfId="0" applyFont="1" applyBorder="1"/>
    <xf numFmtId="0" fontId="14" fillId="0" borderId="21" xfId="0" applyFont="1" applyBorder="1" applyAlignment="1">
      <alignment horizontal="center" vertical="center"/>
    </xf>
    <xf numFmtId="0" fontId="7" fillId="2" borderId="26" xfId="0" applyFont="1" applyFill="1" applyBorder="1"/>
    <xf numFmtId="0" fontId="7" fillId="2" borderId="27" xfId="0" applyFont="1" applyFill="1" applyBorder="1"/>
    <xf numFmtId="0" fontId="14" fillId="3" borderId="21" xfId="0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16" xfId="0" applyFont="1" applyFill="1" applyBorder="1"/>
    <xf numFmtId="0" fontId="9" fillId="2" borderId="9" xfId="0" applyFont="1" applyFill="1" applyBorder="1"/>
    <xf numFmtId="0" fontId="0" fillId="3" borderId="17" xfId="0" applyFill="1" applyBorder="1"/>
    <xf numFmtId="0" fontId="22" fillId="3" borderId="17" xfId="0" applyFont="1" applyFill="1" applyBorder="1"/>
    <xf numFmtId="0" fontId="0" fillId="3" borderId="23" xfId="0" applyFill="1" applyBorder="1"/>
    <xf numFmtId="0" fontId="15" fillId="2" borderId="17" xfId="0" applyFont="1" applyFill="1" applyBorder="1" applyAlignment="1">
      <alignment horizontal="center" vertical="center"/>
    </xf>
    <xf numFmtId="16" fontId="7" fillId="0" borderId="41" xfId="0" applyNumberFormat="1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29" xfId="0" applyFill="1" applyBorder="1"/>
    <xf numFmtId="0" fontId="15" fillId="3" borderId="28" xfId="0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7" fillId="3" borderId="27" xfId="0" applyFont="1" applyFill="1" applyBorder="1"/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18" fillId="3" borderId="26" xfId="1" applyNumberFormat="1" applyFont="1" applyFill="1" applyBorder="1" applyAlignment="1" applyProtection="1">
      <alignment horizontal="left" vertical="top" wrapText="1" indent="3"/>
    </xf>
    <xf numFmtId="0" fontId="24" fillId="3" borderId="26" xfId="0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 wrapText="1"/>
    </xf>
    <xf numFmtId="2" fontId="7" fillId="3" borderId="26" xfId="0" applyNumberFormat="1" applyFont="1" applyFill="1" applyBorder="1"/>
    <xf numFmtId="2" fontId="7" fillId="3" borderId="27" xfId="0" applyNumberFormat="1" applyFont="1" applyFill="1" applyBorder="1"/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2" borderId="28" xfId="1" applyFont="1" applyFill="1" applyBorder="1" applyAlignment="1" applyProtection="1">
      <alignment horizontal="left" vertical="center" wrapText="1" indent="3"/>
    </xf>
    <xf numFmtId="0" fontId="9" fillId="2" borderId="47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48" xfId="0" applyFont="1" applyFill="1" applyBorder="1" applyAlignment="1">
      <alignment horizontal="center" vertical="center"/>
    </xf>
    <xf numFmtId="0" fontId="8" fillId="2" borderId="38" xfId="0" applyFont="1" applyFill="1" applyBorder="1"/>
    <xf numFmtId="0" fontId="8" fillId="2" borderId="25" xfId="0" applyFont="1" applyFill="1" applyBorder="1" applyAlignment="1">
      <alignment horizontal="left" wrapText="1" indent="4"/>
    </xf>
    <xf numFmtId="164" fontId="8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wrapText="1" indent="4"/>
    </xf>
    <xf numFmtId="0" fontId="14" fillId="0" borderId="49" xfId="0" applyFont="1" applyBorder="1" applyAlignment="1">
      <alignment horizontal="center" vertical="center"/>
    </xf>
    <xf numFmtId="0" fontId="7" fillId="0" borderId="32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top" wrapText="1" indent="3"/>
    </xf>
    <xf numFmtId="3" fontId="25" fillId="0" borderId="28" xfId="1" applyNumberFormat="1" applyFont="1" applyFill="1" applyBorder="1" applyAlignment="1" applyProtection="1">
      <alignment horizontal="center" vertical="top" wrapText="1"/>
    </xf>
    <xf numFmtId="0" fontId="8" fillId="2" borderId="25" xfId="0" applyFont="1" applyFill="1" applyBorder="1" applyAlignment="1">
      <alignment horizontal="left" vertical="center" wrapText="1" indent="3"/>
    </xf>
    <xf numFmtId="0" fontId="8" fillId="2" borderId="21" xfId="0" applyFont="1" applyFill="1" applyBorder="1" applyAlignment="1">
      <alignment horizontal="left" vertical="center" wrapText="1" indent="3"/>
    </xf>
    <xf numFmtId="0" fontId="16" fillId="2" borderId="16" xfId="1" applyFont="1" applyFill="1" applyBorder="1" applyAlignment="1" applyProtection="1">
      <alignment horizontal="left" vertical="center" wrapText="1" indent="3"/>
    </xf>
    <xf numFmtId="0" fontId="14" fillId="0" borderId="21" xfId="0" applyFont="1" applyBorder="1" applyAlignment="1">
      <alignment horizontal="center" vertical="center"/>
    </xf>
    <xf numFmtId="4" fontId="15" fillId="2" borderId="16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4" fillId="2" borderId="28" xfId="0" applyFont="1" applyFill="1" applyBorder="1"/>
    <xf numFmtId="0" fontId="15" fillId="2" borderId="28" xfId="0" applyFont="1" applyFill="1" applyBorder="1"/>
    <xf numFmtId="0" fontId="14" fillId="2" borderId="29" xfId="0" applyFont="1" applyFill="1" applyBorder="1"/>
    <xf numFmtId="0" fontId="18" fillId="2" borderId="16" xfId="0" applyFont="1" applyFill="1" applyBorder="1" applyAlignment="1">
      <alignment horizontal="center" vertical="center"/>
    </xf>
    <xf numFmtId="0" fontId="15" fillId="3" borderId="28" xfId="1" applyFont="1" applyFill="1" applyBorder="1" applyAlignment="1" applyProtection="1">
      <alignment horizontal="left" vertical="top" wrapText="1" indent="5"/>
    </xf>
    <xf numFmtId="0" fontId="8" fillId="2" borderId="22" xfId="0" applyFont="1" applyFill="1" applyBorder="1" applyAlignment="1">
      <alignment horizontal="left" vertical="center" wrapText="1"/>
    </xf>
    <xf numFmtId="164" fontId="8" fillId="2" borderId="31" xfId="0" applyNumberFormat="1" applyFont="1" applyFill="1" applyBorder="1" applyAlignment="1">
      <alignment horizontal="center" vertical="center"/>
    </xf>
    <xf numFmtId="0" fontId="8" fillId="2" borderId="34" xfId="0" applyFont="1" applyFill="1" applyBorder="1"/>
    <xf numFmtId="3" fontId="25" fillId="2" borderId="16" xfId="1" applyNumberFormat="1" applyFont="1" applyFill="1" applyBorder="1" applyAlignment="1" applyProtection="1">
      <alignment horizontal="center" vertical="top" wrapText="1"/>
    </xf>
    <xf numFmtId="166" fontId="15" fillId="2" borderId="16" xfId="1" applyNumberFormat="1" applyFont="1" applyFill="1" applyBorder="1" applyAlignment="1" applyProtection="1">
      <alignment horizontal="center" vertical="center" wrapText="1"/>
    </xf>
    <xf numFmtId="0" fontId="18" fillId="3" borderId="26" xfId="1" applyFont="1" applyFill="1" applyBorder="1" applyAlignment="1" applyProtection="1">
      <alignment horizontal="left" vertical="top" wrapText="1" indent="3"/>
    </xf>
    <xf numFmtId="166" fontId="15" fillId="3" borderId="26" xfId="0" applyNumberFormat="1" applyFont="1" applyFill="1" applyBorder="1" applyAlignment="1">
      <alignment horizontal="center" vertical="center"/>
    </xf>
    <xf numFmtId="0" fontId="16" fillId="0" borderId="44" xfId="1" applyFont="1" applyFill="1" applyBorder="1" applyAlignment="1" applyProtection="1">
      <alignment horizontal="left" vertical="top" wrapText="1"/>
    </xf>
    <xf numFmtId="0" fontId="16" fillId="0" borderId="0" xfId="1" applyFont="1" applyFill="1" applyBorder="1" applyAlignment="1" applyProtection="1">
      <alignment horizontal="left" vertical="top" wrapText="1"/>
    </xf>
    <xf numFmtId="0" fontId="16" fillId="0" borderId="32" xfId="1" applyFont="1" applyFill="1" applyBorder="1" applyAlignment="1" applyProtection="1">
      <alignment horizontal="left" vertical="top" wrapText="1"/>
    </xf>
    <xf numFmtId="0" fontId="16" fillId="2" borderId="16" xfId="1" applyFont="1" applyFill="1" applyBorder="1" applyAlignment="1" applyProtection="1">
      <alignment horizontal="left" vertical="top" wrapText="1"/>
    </xf>
    <xf numFmtId="0" fontId="7" fillId="3" borderId="23" xfId="0" applyFont="1" applyFill="1" applyBorder="1"/>
    <xf numFmtId="0" fontId="18" fillId="3" borderId="26" xfId="1" applyFont="1" applyFill="1" applyBorder="1" applyAlignment="1" applyProtection="1">
      <alignment horizontal="left" vertical="top" wrapText="1" indent="2"/>
    </xf>
    <xf numFmtId="3" fontId="15" fillId="3" borderId="26" xfId="1" applyNumberFormat="1" applyFont="1" applyFill="1" applyBorder="1" applyAlignment="1" applyProtection="1">
      <alignment horizontal="center" vertical="center" wrapText="1"/>
    </xf>
    <xf numFmtId="165" fontId="15" fillId="3" borderId="26" xfId="0" applyNumberFormat="1" applyFont="1" applyFill="1" applyBorder="1" applyAlignment="1">
      <alignment horizontal="center" vertical="center" wrapText="1"/>
    </xf>
    <xf numFmtId="3" fontId="15" fillId="3" borderId="26" xfId="0" applyNumberFormat="1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164" fontId="15" fillId="3" borderId="26" xfId="0" applyNumberFormat="1" applyFont="1" applyFill="1" applyBorder="1" applyAlignment="1">
      <alignment horizontal="center" vertical="center" wrapText="1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2" borderId="17" xfId="0" applyFill="1" applyBorder="1"/>
    <xf numFmtId="0" fontId="33" fillId="0" borderId="27" xfId="0" applyFont="1" applyBorder="1"/>
    <xf numFmtId="0" fontId="33" fillId="0" borderId="31" xfId="0" applyFont="1" applyBorder="1"/>
    <xf numFmtId="0" fontId="33" fillId="0" borderId="51" xfId="0" applyFont="1" applyBorder="1"/>
    <xf numFmtId="0" fontId="15" fillId="2" borderId="26" xfId="0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25" fillId="2" borderId="17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0" fontId="22" fillId="3" borderId="26" xfId="0" applyFont="1" applyFill="1" applyBorder="1"/>
    <xf numFmtId="3" fontId="25" fillId="3" borderId="2" xfId="1" applyNumberFormat="1" applyFont="1" applyFill="1" applyBorder="1" applyAlignment="1" applyProtection="1">
      <alignment horizontal="center" vertical="top" wrapText="1"/>
    </xf>
    <xf numFmtId="165" fontId="25" fillId="3" borderId="2" xfId="1" applyNumberFormat="1" applyFont="1" applyFill="1" applyBorder="1" applyAlignment="1" applyProtection="1">
      <alignment horizontal="center" vertical="center" wrapText="1"/>
    </xf>
    <xf numFmtId="166" fontId="5" fillId="3" borderId="2" xfId="1" applyNumberFormat="1" applyFont="1" applyFill="1" applyBorder="1" applyAlignment="1" applyProtection="1">
      <alignment horizontal="center" vertical="center" wrapText="1"/>
    </xf>
    <xf numFmtId="164" fontId="26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22" fillId="3" borderId="2" xfId="0" applyFont="1" applyFill="1" applyBorder="1"/>
    <xf numFmtId="0" fontId="0" fillId="3" borderId="7" xfId="0" applyFill="1" applyBorder="1"/>
    <xf numFmtId="3" fontId="25" fillId="3" borderId="10" xfId="1" applyNumberFormat="1" applyFont="1" applyFill="1" applyBorder="1" applyAlignment="1" applyProtection="1">
      <alignment horizontal="center" vertical="top" wrapText="1"/>
    </xf>
    <xf numFmtId="165" fontId="25" fillId="3" borderId="10" xfId="1" applyNumberFormat="1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 wrapText="1"/>
    </xf>
    <xf numFmtId="164" fontId="26" fillId="3" borderId="10" xfId="1" applyNumberFormat="1" applyFont="1" applyFill="1" applyBorder="1" applyAlignment="1" applyProtection="1">
      <alignment horizontal="center" vertical="center" wrapText="1"/>
    </xf>
    <xf numFmtId="0" fontId="0" fillId="3" borderId="10" xfId="0" applyFill="1" applyBorder="1"/>
    <xf numFmtId="0" fontId="22" fillId="3" borderId="10" xfId="0" applyFont="1" applyFill="1" applyBorder="1"/>
    <xf numFmtId="0" fontId="0" fillId="3" borderId="51" xfId="0" applyFill="1" applyBorder="1"/>
    <xf numFmtId="0" fontId="33" fillId="2" borderId="16" xfId="0" applyFont="1" applyFill="1" applyBorder="1"/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7" fillId="2" borderId="2" xfId="0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/>
    <xf numFmtId="0" fontId="8" fillId="2" borderId="32" xfId="0" applyFont="1" applyFill="1" applyBorder="1" applyAlignment="1">
      <alignment horizontal="left" wrapText="1" indent="4"/>
    </xf>
    <xf numFmtId="0" fontId="8" fillId="2" borderId="26" xfId="0" applyFont="1" applyFill="1" applyBorder="1"/>
    <xf numFmtId="165" fontId="8" fillId="2" borderId="26" xfId="0" applyNumberFormat="1" applyFont="1" applyFill="1" applyBorder="1" applyAlignment="1">
      <alignment horizontal="center" vertical="center"/>
    </xf>
    <xf numFmtId="0" fontId="8" fillId="2" borderId="32" xfId="0" applyFont="1" applyFill="1" applyBorder="1"/>
    <xf numFmtId="0" fontId="8" fillId="2" borderId="27" xfId="0" applyFont="1" applyFill="1" applyBorder="1"/>
    <xf numFmtId="0" fontId="16" fillId="3" borderId="16" xfId="1" applyFont="1" applyFill="1" applyBorder="1" applyAlignment="1" applyProtection="1">
      <alignment horizontal="left" vertical="top" wrapText="1" indent="3"/>
    </xf>
    <xf numFmtId="0" fontId="13" fillId="3" borderId="16" xfId="0" applyFont="1" applyFill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/>
    </xf>
    <xf numFmtId="0" fontId="15" fillId="3" borderId="16" xfId="1" applyFont="1" applyFill="1" applyBorder="1" applyAlignment="1" applyProtection="1">
      <alignment horizontal="left" vertical="top" wrapText="1" indent="5"/>
    </xf>
    <xf numFmtId="165" fontId="15" fillId="3" borderId="16" xfId="0" applyNumberFormat="1" applyFont="1" applyFill="1" applyBorder="1" applyAlignment="1">
      <alignment horizontal="center" vertical="center"/>
    </xf>
    <xf numFmtId="164" fontId="15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 indent="3"/>
    </xf>
    <xf numFmtId="4" fontId="15" fillId="3" borderId="16" xfId="0" applyNumberFormat="1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left" indent="3"/>
    </xf>
    <xf numFmtId="0" fontId="0" fillId="3" borderId="28" xfId="0" applyFill="1" applyBorder="1"/>
    <xf numFmtId="0" fontId="14" fillId="3" borderId="2" xfId="0" applyFont="1" applyFill="1" applyBorder="1" applyAlignment="1">
      <alignment horizontal="left" vertical="center" wrapText="1" indent="2"/>
    </xf>
    <xf numFmtId="0" fontId="13" fillId="3" borderId="17" xfId="0" applyFont="1" applyFill="1" applyBorder="1" applyAlignment="1">
      <alignment horizontal="center" vertical="center"/>
    </xf>
    <xf numFmtId="165" fontId="13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165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 indent="3"/>
    </xf>
    <xf numFmtId="4" fontId="15" fillId="3" borderId="17" xfId="0" applyNumberFormat="1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left" indent="3"/>
    </xf>
    <xf numFmtId="0" fontId="0" fillId="3" borderId="9" xfId="0" applyFill="1" applyBorder="1"/>
    <xf numFmtId="0" fontId="22" fillId="3" borderId="9" xfId="0" applyFont="1" applyFill="1" applyBorder="1"/>
    <xf numFmtId="0" fontId="14" fillId="3" borderId="2" xfId="0" applyFont="1" applyFill="1" applyBorder="1" applyAlignment="1">
      <alignment horizontal="justify" vertical="center" wrapText="1"/>
    </xf>
    <xf numFmtId="164" fontId="20" fillId="3" borderId="16" xfId="0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23" fillId="3" borderId="16" xfId="0" applyFont="1" applyFill="1" applyBorder="1" applyAlignment="1">
      <alignment horizontal="left" indent="3"/>
    </xf>
    <xf numFmtId="0" fontId="18" fillId="3" borderId="28" xfId="1" applyFont="1" applyFill="1" applyBorder="1" applyAlignment="1" applyProtection="1">
      <alignment horizontal="left" vertical="top" wrapText="1" indent="3"/>
    </xf>
    <xf numFmtId="0" fontId="19" fillId="3" borderId="16" xfId="1" applyFont="1" applyFill="1" applyBorder="1" applyAlignment="1" applyProtection="1">
      <alignment horizontal="left" vertical="top" wrapText="1" indent="3"/>
    </xf>
    <xf numFmtId="0" fontId="15" fillId="3" borderId="16" xfId="0" applyFont="1" applyFill="1" applyBorder="1" applyAlignment="1">
      <alignment horizontal="center" vertical="center" wrapText="1"/>
    </xf>
    <xf numFmtId="0" fontId="18" fillId="3" borderId="28" xfId="1" applyFont="1" applyFill="1" applyBorder="1" applyAlignment="1" applyProtection="1">
      <alignment horizontal="left" vertical="center" wrapText="1" indent="3"/>
    </xf>
    <xf numFmtId="0" fontId="14" fillId="3" borderId="17" xfId="0" applyFont="1" applyFill="1" applyBorder="1" applyAlignment="1">
      <alignment horizontal="justify" vertical="center" wrapText="1"/>
    </xf>
    <xf numFmtId="0" fontId="19" fillId="3" borderId="26" xfId="1" applyFont="1" applyFill="1" applyBorder="1" applyAlignment="1" applyProtection="1">
      <alignment horizontal="left" vertical="top" wrapText="1" indent="3"/>
    </xf>
    <xf numFmtId="0" fontId="14" fillId="3" borderId="2" xfId="1" applyFont="1" applyFill="1" applyBorder="1" applyAlignment="1" applyProtection="1">
      <alignment horizontal="left" vertical="top" wrapText="1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0" fontId="29" fillId="3" borderId="16" xfId="0" applyFont="1" applyFill="1" applyBorder="1"/>
    <xf numFmtId="0" fontId="18" fillId="3" borderId="16" xfId="1" applyFont="1" applyFill="1" applyBorder="1" applyAlignment="1" applyProtection="1">
      <alignment horizontal="left" vertical="top" wrapText="1" indent="2"/>
    </xf>
    <xf numFmtId="0" fontId="19" fillId="3" borderId="28" xfId="1" applyFont="1" applyFill="1" applyBorder="1" applyAlignment="1" applyProtection="1">
      <alignment horizontal="left" vertical="top" wrapText="1" indent="3"/>
    </xf>
    <xf numFmtId="164" fontId="15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8" fillId="3" borderId="17" xfId="1" applyFont="1" applyFill="1" applyBorder="1" applyAlignment="1" applyProtection="1">
      <alignment horizontal="left" vertical="center" wrapText="1" indent="2"/>
    </xf>
    <xf numFmtId="3" fontId="1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vertical="center" wrapText="1" indent="2"/>
    </xf>
    <xf numFmtId="3" fontId="18" fillId="3" borderId="16" xfId="1" applyNumberFormat="1" applyFont="1" applyFill="1" applyBorder="1" applyAlignment="1" applyProtection="1">
      <alignment horizontal="center" vertical="top" wrapText="1"/>
    </xf>
    <xf numFmtId="0" fontId="18" fillId="3" borderId="28" xfId="1" applyFont="1" applyFill="1" applyBorder="1" applyAlignment="1" applyProtection="1">
      <alignment horizontal="left" vertical="top" wrapText="1" indent="2"/>
    </xf>
    <xf numFmtId="4" fontId="13" fillId="3" borderId="16" xfId="0" applyNumberFormat="1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/>
    </xf>
    <xf numFmtId="49" fontId="18" fillId="3" borderId="16" xfId="1" applyNumberFormat="1" applyFont="1" applyFill="1" applyBorder="1" applyAlignment="1" applyProtection="1">
      <alignment horizontal="left" vertical="top" wrapText="1"/>
    </xf>
    <xf numFmtId="49" fontId="19" fillId="3" borderId="17" xfId="1" applyNumberFormat="1" applyFont="1" applyFill="1" applyBorder="1" applyAlignment="1" applyProtection="1">
      <alignment horizontal="left" vertical="top" wrapText="1"/>
    </xf>
    <xf numFmtId="3" fontId="18" fillId="3" borderId="17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center" vertical="center"/>
    </xf>
    <xf numFmtId="164" fontId="18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center" wrapText="1" indent="3"/>
    </xf>
    <xf numFmtId="164" fontId="15" fillId="3" borderId="16" xfId="0" applyNumberFormat="1" applyFont="1" applyFill="1" applyBorder="1" applyAlignment="1">
      <alignment horizontal="center" vertical="center" wrapText="1"/>
    </xf>
    <xf numFmtId="2" fontId="19" fillId="3" borderId="16" xfId="1" applyNumberFormat="1" applyFont="1" applyFill="1" applyBorder="1" applyAlignment="1" applyProtection="1">
      <alignment horizontal="left" vertical="top" wrapText="1" indent="3"/>
    </xf>
    <xf numFmtId="3" fontId="15" fillId="3" borderId="16" xfId="0" applyNumberFormat="1" applyFont="1" applyFill="1" applyBorder="1" applyAlignment="1">
      <alignment horizontal="center" vertical="center"/>
    </xf>
    <xf numFmtId="0" fontId="18" fillId="3" borderId="28" xfId="1" applyFont="1" applyFill="1" applyBorder="1" applyAlignment="1" applyProtection="1">
      <alignment horizontal="left" vertical="center" wrapText="1" indent="2"/>
    </xf>
    <xf numFmtId="3" fontId="15" fillId="3" borderId="28" xfId="0" applyNumberFormat="1" applyFont="1" applyFill="1" applyBorder="1" applyAlignment="1">
      <alignment horizontal="center" vertical="center"/>
    </xf>
    <xf numFmtId="0" fontId="19" fillId="3" borderId="28" xfId="1" applyFont="1" applyFill="1" applyBorder="1" applyAlignment="1" applyProtection="1">
      <alignment horizontal="left" vertical="center" wrapText="1" indent="2"/>
    </xf>
    <xf numFmtId="167" fontId="13" fillId="3" borderId="16" xfId="0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/>
    </xf>
    <xf numFmtId="164" fontId="15" fillId="3" borderId="17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3" fontId="15" fillId="3" borderId="17" xfId="1" applyNumberFormat="1" applyFont="1" applyFill="1" applyBorder="1" applyAlignment="1" applyProtection="1">
      <alignment horizontal="center" vertical="center" wrapText="1"/>
    </xf>
    <xf numFmtId="3" fontId="15" fillId="3" borderId="28" xfId="1" applyNumberFormat="1" applyFont="1" applyFill="1" applyBorder="1" applyAlignment="1" applyProtection="1">
      <alignment horizontal="center" vertical="center" wrapText="1"/>
    </xf>
    <xf numFmtId="0" fontId="15" fillId="3" borderId="16" xfId="0" applyFont="1" applyFill="1" applyBorder="1"/>
    <xf numFmtId="166" fontId="15" fillId="3" borderId="16" xfId="1" applyNumberFormat="1" applyFont="1" applyFill="1" applyBorder="1" applyAlignment="1" applyProtection="1">
      <alignment horizontal="center" vertical="center" wrapText="1"/>
    </xf>
    <xf numFmtId="165" fontId="15" fillId="3" borderId="16" xfId="1" applyNumberFormat="1" applyFont="1" applyFill="1" applyBorder="1" applyAlignment="1" applyProtection="1">
      <alignment horizontal="center" vertical="center" wrapText="1"/>
    </xf>
    <xf numFmtId="0" fontId="33" fillId="3" borderId="28" xfId="0" applyFont="1" applyFill="1" applyBorder="1"/>
    <xf numFmtId="0" fontId="15" fillId="3" borderId="5" xfId="0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0" fontId="33" fillId="3" borderId="5" xfId="0" applyFont="1" applyFill="1" applyBorder="1"/>
    <xf numFmtId="165" fontId="13" fillId="3" borderId="16" xfId="1" applyNumberFormat="1" applyFont="1" applyFill="1" applyBorder="1" applyAlignment="1" applyProtection="1">
      <alignment horizontal="center" vertical="center" wrapText="1"/>
    </xf>
    <xf numFmtId="0" fontId="33" fillId="3" borderId="26" xfId="0" applyFont="1" applyFill="1" applyBorder="1"/>
    <xf numFmtId="0" fontId="15" fillId="3" borderId="16" xfId="1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164" fontId="15" fillId="3" borderId="10" xfId="0" applyNumberFormat="1" applyFont="1" applyFill="1" applyBorder="1" applyAlignment="1">
      <alignment horizontal="center" vertical="center"/>
    </xf>
    <xf numFmtId="43" fontId="22" fillId="3" borderId="16" xfId="0" applyNumberFormat="1" applyFont="1" applyFill="1" applyBorder="1"/>
    <xf numFmtId="167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/>
    </xf>
    <xf numFmtId="3" fontId="25" fillId="3" borderId="16" xfId="1" applyNumberFormat="1" applyFont="1" applyFill="1" applyBorder="1" applyAlignment="1" applyProtection="1">
      <alignment horizontal="center" vertical="center" wrapText="1"/>
    </xf>
    <xf numFmtId="3" fontId="25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1" applyNumberFormat="1" applyFont="1" applyFill="1" applyBorder="1" applyAlignment="1" applyProtection="1">
      <alignment horizontal="center" vertical="center" wrapText="1"/>
    </xf>
    <xf numFmtId="164" fontId="26" fillId="3" borderId="16" xfId="1" applyNumberFormat="1" applyFont="1" applyFill="1" applyBorder="1" applyAlignment="1" applyProtection="1">
      <alignment horizontal="center" vertical="center" wrapText="1"/>
    </xf>
    <xf numFmtId="3" fontId="25" fillId="3" borderId="17" xfId="1" applyNumberFormat="1" applyFont="1" applyFill="1" applyBorder="1" applyAlignment="1" applyProtection="1">
      <alignment horizontal="center" vertical="top" wrapText="1"/>
    </xf>
    <xf numFmtId="3" fontId="25" fillId="3" borderId="17" xfId="1" applyNumberFormat="1" applyFont="1" applyFill="1" applyBorder="1" applyAlignment="1" applyProtection="1">
      <alignment horizontal="center" vertical="center" wrapText="1"/>
    </xf>
    <xf numFmtId="165" fontId="25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6" fillId="3" borderId="17" xfId="1" applyNumberFormat="1" applyFont="1" applyFill="1" applyBorder="1" applyAlignment="1" applyProtection="1">
      <alignment horizontal="center" vertical="center" wrapText="1"/>
    </xf>
    <xf numFmtId="0" fontId="14" fillId="3" borderId="5" xfId="1" applyFont="1" applyFill="1" applyBorder="1" applyAlignment="1" applyProtection="1">
      <alignment horizontal="left" vertical="top" wrapText="1"/>
    </xf>
    <xf numFmtId="169" fontId="25" fillId="3" borderId="17" xfId="1" applyNumberFormat="1" applyFont="1" applyFill="1" applyBorder="1" applyAlignment="1" applyProtection="1">
      <alignment horizontal="center" vertical="top" wrapText="1"/>
    </xf>
    <xf numFmtId="169" fontId="15" fillId="3" borderId="17" xfId="1" applyNumberFormat="1" applyFont="1" applyFill="1" applyBorder="1" applyAlignment="1" applyProtection="1">
      <alignment horizontal="center" vertical="center" wrapText="1"/>
    </xf>
    <xf numFmtId="169" fontId="15" fillId="3" borderId="16" xfId="1" applyNumberFormat="1" applyFont="1" applyFill="1" applyBorder="1" applyAlignment="1" applyProtection="1">
      <alignment horizontal="center" vertical="center" wrapText="1"/>
    </xf>
    <xf numFmtId="0" fontId="19" fillId="3" borderId="9" xfId="1" applyFont="1" applyFill="1" applyBorder="1" applyAlignment="1" applyProtection="1">
      <alignment horizontal="left" vertical="top" wrapText="1" indent="3"/>
    </xf>
    <xf numFmtId="49" fontId="15" fillId="3" borderId="16" xfId="0" applyNumberFormat="1" applyFont="1" applyFill="1" applyBorder="1" applyAlignment="1">
      <alignment horizontal="center" vertic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4" fontId="0" fillId="3" borderId="9" xfId="0" applyNumberFormat="1" applyFill="1" applyBorder="1"/>
    <xf numFmtId="0" fontId="8" fillId="3" borderId="9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5" fillId="3" borderId="17" xfId="0" applyFont="1" applyFill="1" applyBorder="1" applyAlignment="1">
      <alignment horizontal="center"/>
    </xf>
    <xf numFmtId="0" fontId="18" fillId="3" borderId="17" xfId="1" applyFont="1" applyFill="1" applyBorder="1" applyAlignment="1" applyProtection="1">
      <alignment horizontal="left" vertical="top" wrapText="1" indent="2"/>
    </xf>
    <xf numFmtId="0" fontId="18" fillId="3" borderId="0" xfId="0" applyFont="1" applyFill="1" applyAlignment="1">
      <alignment horizontal="left" vertical="center" indent="3"/>
    </xf>
    <xf numFmtId="0" fontId="14" fillId="0" borderId="21" xfId="0" applyFont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5" fillId="3" borderId="17" xfId="1" applyFont="1" applyFill="1" applyBorder="1" applyAlignment="1" applyProtection="1">
      <alignment horizontal="left" vertical="top" wrapText="1" indent="3"/>
    </xf>
    <xf numFmtId="0" fontId="36" fillId="3" borderId="16" xfId="0" applyFont="1" applyFill="1" applyBorder="1" applyAlignment="1">
      <alignment horizontal="center" vertical="center"/>
    </xf>
    <xf numFmtId="164" fontId="36" fillId="3" borderId="28" xfId="0" applyNumberFormat="1" applyFont="1" applyFill="1" applyBorder="1" applyAlignment="1">
      <alignment horizontal="center" vertical="center"/>
    </xf>
    <xf numFmtId="164" fontId="36" fillId="3" borderId="16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 indent="3"/>
    </xf>
    <xf numFmtId="0" fontId="14" fillId="0" borderId="20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7" fillId="0" borderId="53" xfId="0" applyFont="1" applyBorder="1"/>
    <xf numFmtId="0" fontId="16" fillId="2" borderId="17" xfId="1" applyFont="1" applyFill="1" applyBorder="1" applyAlignment="1" applyProtection="1">
      <alignment horizontal="left" vertical="center" wrapText="1" indent="3"/>
    </xf>
    <xf numFmtId="0" fontId="7" fillId="2" borderId="17" xfId="0" applyFont="1" applyFill="1" applyBorder="1"/>
    <xf numFmtId="0" fontId="7" fillId="2" borderId="23" xfId="0" applyFont="1" applyFill="1" applyBorder="1"/>
    <xf numFmtId="49" fontId="18" fillId="3" borderId="26" xfId="1" applyNumberFormat="1" applyFont="1" applyFill="1" applyBorder="1" applyAlignment="1" applyProtection="1">
      <alignment horizontal="left" vertical="top" wrapText="1"/>
    </xf>
    <xf numFmtId="0" fontId="8" fillId="2" borderId="25" xfId="0" applyFont="1" applyFill="1" applyBorder="1" applyAlignment="1">
      <alignment horizontal="left" vertical="center" wrapText="1" indent="4"/>
    </xf>
    <xf numFmtId="0" fontId="16" fillId="2" borderId="25" xfId="1" applyFont="1" applyFill="1" applyBorder="1" applyAlignment="1" applyProtection="1">
      <alignment horizontal="left" vertical="center" wrapText="1" indent="3"/>
    </xf>
    <xf numFmtId="0" fontId="18" fillId="3" borderId="26" xfId="1" applyFont="1" applyFill="1" applyBorder="1" applyAlignment="1" applyProtection="1">
      <alignment horizontal="left" vertical="center" wrapText="1" indent="2"/>
    </xf>
    <xf numFmtId="3" fontId="15" fillId="3" borderId="26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/>
    </xf>
    <xf numFmtId="3" fontId="25" fillId="3" borderId="26" xfId="1" applyNumberFormat="1" applyFont="1" applyFill="1" applyBorder="1" applyAlignment="1" applyProtection="1">
      <alignment horizontal="center" vertical="center" wrapText="1"/>
    </xf>
    <xf numFmtId="1" fontId="15" fillId="3" borderId="28" xfId="1" applyNumberFormat="1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center" wrapText="1" indent="3"/>
    </xf>
    <xf numFmtId="0" fontId="5" fillId="0" borderId="5" xfId="1" applyFont="1" applyFill="1" applyBorder="1" applyAlignment="1" applyProtection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/>
    <xf numFmtId="0" fontId="15" fillId="3" borderId="28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0" xfId="0" applyFill="1"/>
    <xf numFmtId="0" fontId="18" fillId="3" borderId="38" xfId="1" applyFont="1" applyFill="1" applyBorder="1" applyAlignment="1" applyProtection="1">
      <alignment horizontal="left" vertical="top" wrapText="1" indent="3"/>
    </xf>
    <xf numFmtId="0" fontId="8" fillId="3" borderId="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3" borderId="6" xfId="0" applyFont="1" applyFill="1" applyBorder="1" applyAlignment="1">
      <alignment wrapText="1"/>
    </xf>
    <xf numFmtId="164" fontId="13" fillId="3" borderId="17" xfId="0" applyNumberFormat="1" applyFont="1" applyFill="1" applyBorder="1" applyAlignment="1">
      <alignment horizontal="center" vertical="center"/>
    </xf>
    <xf numFmtId="0" fontId="15" fillId="3" borderId="16" xfId="0" applyNumberFormat="1" applyFont="1" applyFill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7" fillId="3" borderId="28" xfId="0" applyNumberFormat="1" applyFont="1" applyFill="1" applyBorder="1" applyAlignment="1">
      <alignment horizontal="center" vertical="center"/>
    </xf>
    <xf numFmtId="167" fontId="7" fillId="3" borderId="28" xfId="0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6" xfId="0" applyFont="1" applyFill="1" applyBorder="1"/>
    <xf numFmtId="0" fontId="10" fillId="3" borderId="28" xfId="0" applyFont="1" applyFill="1" applyBorder="1" applyAlignment="1">
      <alignment horizontal="center" vertical="center"/>
    </xf>
    <xf numFmtId="164" fontId="19" fillId="3" borderId="16" xfId="0" applyNumberFormat="1" applyFont="1" applyFill="1" applyBorder="1" applyAlignment="1">
      <alignment horizontal="center" vertical="center"/>
    </xf>
    <xf numFmtId="164" fontId="19" fillId="2" borderId="16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164" fontId="19" fillId="2" borderId="17" xfId="0" applyNumberFormat="1" applyFont="1" applyFill="1" applyBorder="1" applyAlignment="1">
      <alignment horizontal="center" vertical="center"/>
    </xf>
    <xf numFmtId="164" fontId="19" fillId="3" borderId="17" xfId="0" applyNumberFormat="1" applyFont="1" applyFill="1" applyBorder="1" applyAlignment="1">
      <alignment horizontal="center" vertical="center"/>
    </xf>
    <xf numFmtId="0" fontId="29" fillId="2" borderId="16" xfId="0" applyFont="1" applyFill="1" applyBorder="1"/>
    <xf numFmtId="0" fontId="32" fillId="2" borderId="28" xfId="0" applyFont="1" applyFill="1" applyBorder="1"/>
    <xf numFmtId="0" fontId="33" fillId="3" borderId="16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164" fontId="19" fillId="3" borderId="28" xfId="0" applyNumberFormat="1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horizontal="center" vertical="center"/>
    </xf>
    <xf numFmtId="164" fontId="19" fillId="3" borderId="26" xfId="0" applyNumberFormat="1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30" fillId="3" borderId="2" xfId="0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center" vertical="center"/>
    </xf>
    <xf numFmtId="0" fontId="5" fillId="3" borderId="36" xfId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169" fontId="15" fillId="3" borderId="16" xfId="0" applyNumberFormat="1" applyFont="1" applyFill="1" applyBorder="1" applyAlignment="1">
      <alignment horizontal="center" vertical="center"/>
    </xf>
    <xf numFmtId="0" fontId="14" fillId="3" borderId="2" xfId="0" applyFont="1" applyFill="1" applyBorder="1"/>
    <xf numFmtId="0" fontId="7" fillId="3" borderId="2" xfId="0" applyFont="1" applyFill="1" applyBorder="1"/>
    <xf numFmtId="166" fontId="15" fillId="3" borderId="17" xfId="0" applyNumberFormat="1" applyFont="1" applyFill="1" applyBorder="1" applyAlignment="1">
      <alignment horizontal="center" vertical="center"/>
    </xf>
    <xf numFmtId="0" fontId="18" fillId="3" borderId="9" xfId="1" applyFont="1" applyFill="1" applyBorder="1" applyAlignment="1" applyProtection="1">
      <alignment horizontal="left" vertical="center" wrapText="1" indent="3"/>
    </xf>
    <xf numFmtId="0" fontId="15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167" fontId="26" fillId="3" borderId="16" xfId="1" applyNumberFormat="1" applyFont="1" applyFill="1" applyBorder="1" applyAlignment="1" applyProtection="1">
      <alignment horizontal="center" vertical="center" wrapText="1"/>
    </xf>
    <xf numFmtId="0" fontId="18" fillId="3" borderId="9" xfId="1" applyFont="1" applyFill="1" applyBorder="1" applyAlignment="1" applyProtection="1">
      <alignment horizontal="left" vertical="top" wrapText="1" indent="3"/>
    </xf>
    <xf numFmtId="164" fontId="15" fillId="3" borderId="9" xfId="0" applyNumberFormat="1" applyFont="1" applyFill="1" applyBorder="1" applyAlignment="1">
      <alignment horizontal="center" vertical="center"/>
    </xf>
    <xf numFmtId="10" fontId="15" fillId="3" borderId="17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/>
    <xf numFmtId="0" fontId="15" fillId="3" borderId="28" xfId="0" applyFont="1" applyFill="1" applyBorder="1" applyAlignment="1">
      <alignment horizontal="center" vertical="center" wrapText="1"/>
    </xf>
    <xf numFmtId="165" fontId="26" fillId="3" borderId="16" xfId="0" applyNumberFormat="1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/>
    <xf numFmtId="0" fontId="16" fillId="3" borderId="25" xfId="1" applyFont="1" applyFill="1" applyBorder="1" applyAlignment="1" applyProtection="1">
      <alignment horizontal="left" vertical="top" wrapText="1" indent="3"/>
    </xf>
    <xf numFmtId="0" fontId="15" fillId="3" borderId="25" xfId="1" applyFont="1" applyFill="1" applyBorder="1" applyAlignment="1" applyProtection="1">
      <alignment horizontal="left" vertical="top" wrapText="1" indent="5"/>
    </xf>
    <xf numFmtId="0" fontId="18" fillId="3" borderId="25" xfId="1" applyFont="1" applyFill="1" applyBorder="1" applyAlignment="1" applyProtection="1">
      <alignment horizontal="left" vertical="center" wrapText="1"/>
    </xf>
    <xf numFmtId="49" fontId="18" fillId="3" borderId="25" xfId="1" applyNumberFormat="1" applyFont="1" applyFill="1" applyBorder="1" applyAlignment="1" applyProtection="1">
      <alignment horizontal="left" vertical="top" wrapText="1"/>
    </xf>
    <xf numFmtId="49" fontId="18" fillId="3" borderId="25" xfId="1" applyNumberFormat="1" applyFont="1" applyFill="1" applyBorder="1" applyAlignment="1" applyProtection="1">
      <alignment horizontal="left" vertical="center" wrapText="1"/>
    </xf>
    <xf numFmtId="49" fontId="18" fillId="3" borderId="8" xfId="1" applyNumberFormat="1" applyFont="1" applyFill="1" applyBorder="1" applyAlignment="1" applyProtection="1">
      <alignment horizontal="left" vertical="top" wrapText="1"/>
    </xf>
    <xf numFmtId="3" fontId="15" fillId="3" borderId="9" xfId="1" applyNumberFormat="1" applyFont="1" applyFill="1" applyBorder="1" applyAlignment="1" applyProtection="1">
      <alignment horizontal="center" vertical="center" wrapText="1"/>
    </xf>
    <xf numFmtId="10" fontId="15" fillId="3" borderId="16" xfId="0" applyNumberFormat="1" applyFont="1" applyFill="1" applyBorder="1" applyAlignment="1">
      <alignment horizontal="center" vertical="center"/>
    </xf>
    <xf numFmtId="165" fontId="26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top" wrapText="1" indent="3"/>
    </xf>
    <xf numFmtId="0" fontId="18" fillId="3" borderId="16" xfId="0" applyFont="1" applyFill="1" applyBorder="1" applyAlignment="1">
      <alignment horizontal="left" vertical="center" wrapText="1" indent="3"/>
    </xf>
    <xf numFmtId="0" fontId="18" fillId="3" borderId="39" xfId="0" applyFont="1" applyFill="1" applyBorder="1" applyAlignment="1">
      <alignment horizontal="left" vertical="center" indent="3"/>
    </xf>
    <xf numFmtId="0" fontId="7" fillId="3" borderId="7" xfId="0" applyFont="1" applyFill="1" applyBorder="1"/>
    <xf numFmtId="168" fontId="25" fillId="3" borderId="16" xfId="1" applyNumberFormat="1" applyFont="1" applyFill="1" applyBorder="1" applyAlignment="1" applyProtection="1">
      <alignment horizontal="center" vertical="top" wrapText="1"/>
    </xf>
    <xf numFmtId="165" fontId="13" fillId="3" borderId="26" xfId="0" applyNumberFormat="1" applyFont="1" applyFill="1" applyBorder="1" applyAlignment="1">
      <alignment horizontal="center" vertical="center"/>
    </xf>
    <xf numFmtId="164" fontId="13" fillId="3" borderId="26" xfId="0" applyNumberFormat="1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 wrapText="1"/>
    </xf>
    <xf numFmtId="167" fontId="15" fillId="3" borderId="28" xfId="0" applyNumberFormat="1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center" wrapText="1" indent="3"/>
    </xf>
    <xf numFmtId="0" fontId="16" fillId="3" borderId="16" xfId="1" applyFont="1" applyFill="1" applyBorder="1" applyAlignment="1" applyProtection="1">
      <alignment vertical="top" wrapText="1"/>
    </xf>
    <xf numFmtId="0" fontId="16" fillId="3" borderId="16" xfId="1" applyFont="1" applyFill="1" applyBorder="1" applyAlignment="1" applyProtection="1">
      <alignment horizontal="left" vertical="top" wrapText="1"/>
    </xf>
    <xf numFmtId="0" fontId="16" fillId="3" borderId="17" xfId="1" applyFont="1" applyFill="1" applyBorder="1" applyAlignment="1" applyProtection="1">
      <alignment horizontal="left" vertical="top" wrapText="1" indent="3"/>
    </xf>
    <xf numFmtId="3" fontId="25" fillId="3" borderId="28" xfId="1" applyNumberFormat="1" applyFont="1" applyFill="1" applyBorder="1" applyAlignment="1" applyProtection="1">
      <alignment horizontal="center" vertical="top" wrapText="1"/>
    </xf>
    <xf numFmtId="167" fontId="37" fillId="2" borderId="2" xfId="0" applyNumberFormat="1" applyFont="1" applyFill="1" applyBorder="1" applyAlignment="1">
      <alignment horizontal="center" vertical="center"/>
    </xf>
    <xf numFmtId="164" fontId="37" fillId="2" borderId="2" xfId="0" applyNumberFormat="1" applyFont="1" applyFill="1" applyBorder="1" applyAlignment="1">
      <alignment horizontal="center" vertical="center"/>
    </xf>
    <xf numFmtId="0" fontId="37" fillId="2" borderId="25" xfId="1" applyFont="1" applyFill="1" applyBorder="1" applyAlignment="1" applyProtection="1">
      <alignment horizontal="left" vertical="top" wrapText="1" indent="5"/>
    </xf>
    <xf numFmtId="0" fontId="37" fillId="2" borderId="17" xfId="0" applyFont="1" applyFill="1" applyBorder="1" applyAlignment="1">
      <alignment horizontal="center" vertical="center"/>
    </xf>
    <xf numFmtId="165" fontId="37" fillId="2" borderId="16" xfId="0" applyNumberFormat="1" applyFont="1" applyFill="1" applyBorder="1" applyAlignment="1">
      <alignment horizontal="center" vertical="center"/>
    </xf>
    <xf numFmtId="164" fontId="37" fillId="2" borderId="16" xfId="0" applyNumberFormat="1" applyFont="1" applyFill="1" applyBorder="1" applyAlignment="1">
      <alignment horizontal="center" vertical="center"/>
    </xf>
    <xf numFmtId="0" fontId="37" fillId="2" borderId="8" xfId="1" applyFont="1" applyFill="1" applyBorder="1" applyAlignment="1" applyProtection="1">
      <alignment horizontal="left" vertical="top" wrapText="1" indent="5"/>
    </xf>
    <xf numFmtId="0" fontId="37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165" fontId="37" fillId="2" borderId="9" xfId="0" applyNumberFormat="1" applyFont="1" applyFill="1" applyBorder="1" applyAlignment="1">
      <alignment horizontal="center" vertical="center"/>
    </xf>
    <xf numFmtId="164" fontId="37" fillId="2" borderId="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wrapText="1" indent="3"/>
    </xf>
    <xf numFmtId="0" fontId="7" fillId="2" borderId="10" xfId="0" applyFont="1" applyFill="1" applyBorder="1"/>
    <xf numFmtId="0" fontId="7" fillId="2" borderId="51" xfId="0" applyFont="1" applyFill="1" applyBorder="1"/>
    <xf numFmtId="0" fontId="7" fillId="2" borderId="1" xfId="0" applyFont="1" applyFill="1" applyBorder="1"/>
    <xf numFmtId="0" fontId="7" fillId="2" borderId="25" xfId="0" applyFont="1" applyFill="1" applyBorder="1"/>
    <xf numFmtId="0" fontId="13" fillId="2" borderId="1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170" fontId="8" fillId="2" borderId="5" xfId="0" applyNumberFormat="1" applyFont="1" applyFill="1" applyBorder="1" applyAlignment="1">
      <alignment horizontal="center" vertical="center"/>
    </xf>
    <xf numFmtId="170" fontId="8" fillId="2" borderId="9" xfId="0" applyNumberFormat="1" applyFont="1" applyFill="1" applyBorder="1" applyAlignment="1">
      <alignment horizontal="center" vertical="center"/>
    </xf>
    <xf numFmtId="166" fontId="13" fillId="3" borderId="17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3" fontId="25" fillId="3" borderId="26" xfId="1" applyNumberFormat="1" applyFont="1" applyFill="1" applyBorder="1" applyAlignment="1" applyProtection="1">
      <alignment horizontal="center" vertical="top" wrapText="1"/>
    </xf>
    <xf numFmtId="170" fontId="8" fillId="2" borderId="16" xfId="0" applyNumberFormat="1" applyFont="1" applyFill="1" applyBorder="1" applyAlignment="1">
      <alignment horizontal="center" vertical="center"/>
    </xf>
    <xf numFmtId="165" fontId="13" fillId="3" borderId="17" xfId="1" applyNumberFormat="1" applyFont="1" applyFill="1" applyBorder="1" applyAlignment="1" applyProtection="1">
      <alignment horizontal="center" vertical="center" wrapText="1"/>
    </xf>
    <xf numFmtId="165" fontId="15" fillId="3" borderId="26" xfId="1" applyNumberFormat="1" applyFont="1" applyFill="1" applyBorder="1" applyAlignment="1" applyProtection="1">
      <alignment horizontal="center" vertical="center" wrapText="1"/>
    </xf>
    <xf numFmtId="165" fontId="15" fillId="3" borderId="28" xfId="1" applyNumberFormat="1" applyFont="1" applyFill="1" applyBorder="1" applyAlignment="1" applyProtection="1">
      <alignment horizontal="center" vertical="center" wrapText="1"/>
    </xf>
    <xf numFmtId="3" fontId="15" fillId="3" borderId="9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0" fontId="37" fillId="2" borderId="16" xfId="0" applyNumberFormat="1" applyFont="1" applyFill="1" applyBorder="1" applyAlignment="1">
      <alignment horizontal="center" vertical="center"/>
    </xf>
    <xf numFmtId="2" fontId="7" fillId="3" borderId="16" xfId="0" applyNumberFormat="1" applyFont="1" applyFill="1" applyBorder="1"/>
    <xf numFmtId="171" fontId="15" fillId="3" borderId="16" xfId="0" applyNumberFormat="1" applyFont="1" applyFill="1" applyBorder="1" applyAlignment="1">
      <alignment horizontal="center" vertical="center"/>
    </xf>
    <xf numFmtId="172" fontId="15" fillId="3" borderId="16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8" fillId="3" borderId="32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center" vertical="center"/>
    </xf>
    <xf numFmtId="0" fontId="38" fillId="3" borderId="16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left" vertical="center" wrapText="1" indent="2"/>
    </xf>
    <xf numFmtId="0" fontId="14" fillId="3" borderId="17" xfId="1" applyFont="1" applyFill="1" applyBorder="1" applyAlignment="1" applyProtection="1">
      <alignment horizontal="left" vertical="top" wrapText="1" inden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14" fillId="3" borderId="16" xfId="1" applyFont="1" applyFill="1" applyBorder="1" applyAlignment="1" applyProtection="1">
      <alignment horizontal="left" vertical="top" wrapText="1"/>
    </xf>
    <xf numFmtId="0" fontId="37" fillId="2" borderId="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vertical="center" wrapText="1"/>
    </xf>
    <xf numFmtId="2" fontId="19" fillId="3" borderId="9" xfId="1" applyNumberFormat="1" applyFont="1" applyFill="1" applyBorder="1" applyAlignment="1" applyProtection="1">
      <alignment horizontal="left" vertical="top" wrapText="1" indent="3"/>
    </xf>
    <xf numFmtId="0" fontId="10" fillId="3" borderId="9" xfId="0" applyFont="1" applyFill="1" applyBorder="1" applyAlignment="1">
      <alignment horizontal="center" vertical="center"/>
    </xf>
    <xf numFmtId="0" fontId="0" fillId="0" borderId="16" xfId="0" applyBorder="1"/>
    <xf numFmtId="164" fontId="38" fillId="3" borderId="17" xfId="0" applyNumberFormat="1" applyFont="1" applyFill="1" applyBorder="1" applyAlignment="1">
      <alignment horizontal="center" vertical="center"/>
    </xf>
    <xf numFmtId="0" fontId="7" fillId="0" borderId="11" xfId="0" applyFont="1" applyBorder="1"/>
    <xf numFmtId="0" fontId="7" fillId="0" borderId="48" xfId="0" applyFont="1" applyBorder="1" applyAlignment="1">
      <alignment horizontal="center" vertical="center"/>
    </xf>
    <xf numFmtId="49" fontId="15" fillId="3" borderId="28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164" fontId="39" fillId="3" borderId="17" xfId="0" applyNumberFormat="1" applyFont="1" applyFill="1" applyBorder="1" applyAlignment="1">
      <alignment horizontal="center" vertical="center"/>
    </xf>
    <xf numFmtId="0" fontId="16" fillId="0" borderId="42" xfId="1" applyFont="1" applyFill="1" applyBorder="1" applyAlignment="1" applyProtection="1">
      <alignment horizontal="center" vertical="center" wrapText="1"/>
    </xf>
    <xf numFmtId="0" fontId="16" fillId="0" borderId="43" xfId="1" applyFont="1" applyFill="1" applyBorder="1" applyAlignment="1" applyProtection="1">
      <alignment horizontal="center" vertical="center" wrapText="1"/>
    </xf>
    <xf numFmtId="0" fontId="16" fillId="0" borderId="37" xfId="1" applyFont="1" applyFill="1" applyBorder="1" applyAlignment="1" applyProtection="1">
      <alignment horizontal="center" vertical="center" wrapText="1"/>
    </xf>
    <xf numFmtId="0" fontId="16" fillId="0" borderId="16" xfId="1" applyFont="1" applyFill="1" applyBorder="1" applyAlignment="1" applyProtection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6" xfId="1" applyFont="1" applyFill="1" applyBorder="1" applyAlignment="1" applyProtection="1">
      <alignment horizontal="center" vertical="top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44" xfId="1" applyFont="1" applyFill="1" applyBorder="1" applyAlignment="1" applyProtection="1">
      <alignment horizontal="center" vertical="center" textRotation="90" wrapText="1"/>
    </xf>
    <xf numFmtId="0" fontId="4" fillId="0" borderId="26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3" borderId="45" xfId="1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6" fillId="3" borderId="39" xfId="1" applyFont="1" applyFill="1" applyBorder="1" applyAlignment="1" applyProtection="1">
      <alignment horizontal="center" vertical="top" wrapText="1"/>
    </xf>
    <xf numFmtId="0" fontId="16" fillId="3" borderId="40" xfId="1" applyFont="1" applyFill="1" applyBorder="1" applyAlignment="1" applyProtection="1">
      <alignment horizontal="center" vertical="top" wrapText="1"/>
    </xf>
    <xf numFmtId="0" fontId="16" fillId="3" borderId="38" xfId="1" applyFont="1" applyFill="1" applyBorder="1" applyAlignment="1" applyProtection="1">
      <alignment horizontal="center" vertical="top" wrapText="1"/>
    </xf>
    <xf numFmtId="0" fontId="0" fillId="0" borderId="33" xfId="0" applyBorder="1" applyAlignment="1">
      <alignment horizontal="center"/>
    </xf>
    <xf numFmtId="0" fontId="3" fillId="0" borderId="34" xfId="1" applyFont="1" applyFill="1" applyBorder="1" applyAlignment="1" applyProtection="1">
      <alignment horizontal="center" vertical="top" wrapText="1"/>
    </xf>
    <xf numFmtId="0" fontId="3" fillId="0" borderId="28" xfId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CC"/>
      <color rgb="FF00148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4"/>
  <sheetViews>
    <sheetView topLeftCell="B1" zoomScale="90" zoomScaleNormal="90" workbookViewId="0">
      <pane xSplit="1" ySplit="4" topLeftCell="C292" activePane="bottomRight" state="frozen"/>
      <selection activeCell="B1" sqref="B1"/>
      <selection pane="topRight" activeCell="C1" sqref="C1"/>
      <selection pane="bottomLeft" activeCell="B5" sqref="B5"/>
      <selection pane="bottomRight" activeCell="J301" sqref="J301"/>
    </sheetView>
  </sheetViews>
  <sheetFormatPr defaultColWidth="8.88671875" defaultRowHeight="13.8" x14ac:dyDescent="0.25"/>
  <cols>
    <col min="1" max="1" width="5.33203125" style="5" customWidth="1"/>
    <col min="2" max="2" width="56.1093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5" width="11" style="5" bestFit="1" customWidth="1"/>
    <col min="16" max="16384" width="8.88671875" style="5"/>
  </cols>
  <sheetData>
    <row r="1" spans="1:14" ht="58.95" customHeight="1" thickBot="1" x14ac:dyDescent="0.3">
      <c r="A1" s="661" t="s">
        <v>261</v>
      </c>
      <c r="B1" s="661"/>
      <c r="C1" s="661"/>
      <c r="D1" s="661"/>
      <c r="E1" s="661"/>
      <c r="F1" s="661"/>
      <c r="G1" s="661"/>
      <c r="H1" s="661"/>
      <c r="I1" s="661"/>
      <c r="J1" s="661"/>
    </row>
    <row r="2" spans="1:14" x14ac:dyDescent="0.25">
      <c r="A2" s="662" t="s">
        <v>0</v>
      </c>
      <c r="B2" s="664" t="s">
        <v>58</v>
      </c>
      <c r="C2" s="664" t="s">
        <v>1</v>
      </c>
      <c r="D2" s="664" t="s">
        <v>2</v>
      </c>
      <c r="E2" s="664" t="s">
        <v>3</v>
      </c>
      <c r="F2" s="664"/>
      <c r="G2" s="664" t="s">
        <v>4</v>
      </c>
      <c r="H2" s="664"/>
      <c r="I2" s="666" t="s">
        <v>5</v>
      </c>
      <c r="J2" s="667"/>
      <c r="K2" s="654" t="s">
        <v>6</v>
      </c>
      <c r="L2" s="654" t="s">
        <v>7</v>
      </c>
      <c r="M2" s="656" t="s">
        <v>8</v>
      </c>
      <c r="N2" s="658" t="s">
        <v>9</v>
      </c>
    </row>
    <row r="3" spans="1:14" ht="79.8" thickBot="1" x14ac:dyDescent="0.3">
      <c r="A3" s="663"/>
      <c r="B3" s="665"/>
      <c r="C3" s="665"/>
      <c r="D3" s="665"/>
      <c r="E3" s="1" t="s">
        <v>10</v>
      </c>
      <c r="F3" s="1" t="s">
        <v>262</v>
      </c>
      <c r="G3" s="1" t="s">
        <v>11</v>
      </c>
      <c r="H3" s="1" t="s">
        <v>263</v>
      </c>
      <c r="I3" s="1" t="s">
        <v>12</v>
      </c>
      <c r="J3" s="1" t="s">
        <v>264</v>
      </c>
      <c r="K3" s="655"/>
      <c r="L3" s="655"/>
      <c r="M3" s="657"/>
      <c r="N3" s="659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488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29.4" customHeight="1" x14ac:dyDescent="0.25">
      <c r="A5" s="49" t="s">
        <v>13</v>
      </c>
      <c r="B5" s="50" t="s">
        <v>132</v>
      </c>
      <c r="C5" s="51"/>
      <c r="D5" s="51"/>
      <c r="E5" s="335">
        <f>E11+E33+E23</f>
        <v>1831086</v>
      </c>
      <c r="F5" s="335">
        <f t="shared" ref="F5:H5" si="0">F11+F33+F23</f>
        <v>659183</v>
      </c>
      <c r="G5" s="335">
        <f t="shared" si="0"/>
        <v>1157890.5</v>
      </c>
      <c r="H5" s="335">
        <f t="shared" si="0"/>
        <v>608157.5</v>
      </c>
      <c r="I5" s="112">
        <f>G5/E5</f>
        <v>0.63235178467860054</v>
      </c>
      <c r="J5" s="52">
        <f>H5/F5</f>
        <v>0.92259281565210272</v>
      </c>
      <c r="K5" s="51"/>
      <c r="L5" s="51"/>
      <c r="M5" s="51"/>
      <c r="N5" s="53"/>
    </row>
    <row r="6" spans="1:14" ht="14.4" customHeight="1" x14ac:dyDescent="0.25">
      <c r="A6" s="167"/>
      <c r="B6" s="174" t="s">
        <v>95</v>
      </c>
      <c r="C6" s="178" t="s">
        <v>50</v>
      </c>
      <c r="D6" s="184"/>
      <c r="E6" s="489">
        <f>E12</f>
        <v>620.5</v>
      </c>
      <c r="F6" s="489">
        <f t="shared" ref="F6:H6" si="1">F12</f>
        <v>184.4</v>
      </c>
      <c r="G6" s="489">
        <f t="shared" si="1"/>
        <v>248.6</v>
      </c>
      <c r="H6" s="489">
        <f t="shared" si="1"/>
        <v>134.1</v>
      </c>
      <c r="I6" s="112">
        <f>G6/E6</f>
        <v>0.4006446414182111</v>
      </c>
      <c r="J6" s="179">
        <f>H6/F6</f>
        <v>0.72722342733188716</v>
      </c>
      <c r="K6" s="184"/>
      <c r="L6" s="184"/>
      <c r="M6" s="184"/>
      <c r="N6" s="185"/>
    </row>
    <row r="7" spans="1:14" ht="15.6" customHeight="1" x14ac:dyDescent="0.25">
      <c r="A7" s="167"/>
      <c r="B7" s="174" t="s">
        <v>96</v>
      </c>
      <c r="C7" s="178" t="s">
        <v>50</v>
      </c>
      <c r="D7" s="184"/>
      <c r="E7" s="489">
        <f>E13+E24+E34</f>
        <v>1244706</v>
      </c>
      <c r="F7" s="489">
        <f t="shared" ref="F7:H7" si="2">F13+F24+F34</f>
        <v>444662.3</v>
      </c>
      <c r="G7" s="489">
        <f t="shared" si="2"/>
        <v>831978.8</v>
      </c>
      <c r="H7" s="489">
        <f t="shared" si="2"/>
        <v>443824.10000000003</v>
      </c>
      <c r="I7" s="112">
        <f t="shared" ref="I7:I9" si="3">G7/E7</f>
        <v>0.66841390657713551</v>
      </c>
      <c r="J7" s="179">
        <f t="shared" ref="J7:J9" si="4">H7/F7</f>
        <v>0.99811497399262328</v>
      </c>
      <c r="K7" s="184"/>
      <c r="L7" s="184"/>
      <c r="M7" s="184"/>
      <c r="N7" s="185"/>
    </row>
    <row r="8" spans="1:14" ht="15.6" customHeight="1" x14ac:dyDescent="0.25">
      <c r="A8" s="167"/>
      <c r="B8" s="174" t="s">
        <v>97</v>
      </c>
      <c r="C8" s="178" t="s">
        <v>50</v>
      </c>
      <c r="D8" s="184"/>
      <c r="E8" s="489">
        <f>E14+E25+E35</f>
        <v>585665.19999999995</v>
      </c>
      <c r="F8" s="489">
        <f t="shared" ref="F8:H8" si="5">F14+F25+F35</f>
        <v>214242</v>
      </c>
      <c r="G8" s="489">
        <f t="shared" si="5"/>
        <v>325568.8</v>
      </c>
      <c r="H8" s="489">
        <f t="shared" si="5"/>
        <v>164104.99999999997</v>
      </c>
      <c r="I8" s="179">
        <f t="shared" si="3"/>
        <v>0.55589575750787312</v>
      </c>
      <c r="J8" s="179">
        <f t="shared" si="4"/>
        <v>0.76597959317033992</v>
      </c>
      <c r="K8" s="184"/>
      <c r="L8" s="184"/>
      <c r="M8" s="184"/>
      <c r="N8" s="185"/>
    </row>
    <row r="9" spans="1:14" ht="15.6" customHeight="1" x14ac:dyDescent="0.25">
      <c r="A9" s="167"/>
      <c r="B9" s="174" t="s">
        <v>200</v>
      </c>
      <c r="C9" s="178" t="s">
        <v>50</v>
      </c>
      <c r="D9" s="184"/>
      <c r="E9" s="489">
        <f>E15</f>
        <v>94.3</v>
      </c>
      <c r="F9" s="489">
        <f t="shared" ref="F9:H9" si="6">F15</f>
        <v>94.3</v>
      </c>
      <c r="G9" s="489">
        <f t="shared" si="6"/>
        <v>94.3</v>
      </c>
      <c r="H9" s="489">
        <f t="shared" si="6"/>
        <v>94.3</v>
      </c>
      <c r="I9" s="179">
        <f t="shared" si="3"/>
        <v>1</v>
      </c>
      <c r="J9" s="179">
        <f t="shared" si="4"/>
        <v>1</v>
      </c>
      <c r="K9" s="184"/>
      <c r="L9" s="184"/>
      <c r="M9" s="184"/>
      <c r="N9" s="185"/>
    </row>
    <row r="10" spans="1:14" ht="41.4" x14ac:dyDescent="0.25">
      <c r="A10" s="660" t="s">
        <v>14</v>
      </c>
      <c r="B10" s="624" t="s">
        <v>258</v>
      </c>
      <c r="C10" s="218"/>
      <c r="D10" s="218"/>
      <c r="E10" s="218"/>
      <c r="F10" s="218"/>
      <c r="G10" s="218"/>
      <c r="H10" s="218"/>
      <c r="I10" s="218"/>
      <c r="J10" s="218"/>
      <c r="K10" s="6"/>
      <c r="L10" s="6"/>
      <c r="M10" s="6"/>
      <c r="N10" s="13"/>
    </row>
    <row r="11" spans="1:14" s="10" customFormat="1" ht="12" x14ac:dyDescent="0.2">
      <c r="A11" s="646"/>
      <c r="B11" s="342" t="s">
        <v>48</v>
      </c>
      <c r="C11" s="343" t="s">
        <v>50</v>
      </c>
      <c r="D11" s="343"/>
      <c r="E11" s="344">
        <f>SUM(E12:E15)</f>
        <v>1811229.8</v>
      </c>
      <c r="F11" s="344">
        <f t="shared" ref="F11:H11" si="7">SUM(F12:F15)</f>
        <v>652880.5</v>
      </c>
      <c r="G11" s="344">
        <f t="shared" si="7"/>
        <v>1141536.3</v>
      </c>
      <c r="H11" s="344">
        <f t="shared" si="7"/>
        <v>603602.30000000005</v>
      </c>
      <c r="I11" s="345">
        <f>G11/E11</f>
        <v>0.63025481360785918</v>
      </c>
      <c r="J11" s="345">
        <f>H11/F11</f>
        <v>0.92452186885655196</v>
      </c>
      <c r="K11" s="36"/>
      <c r="L11" s="36"/>
      <c r="M11" s="36"/>
      <c r="N11" s="37"/>
    </row>
    <row r="12" spans="1:14" s="8" customFormat="1" ht="12" x14ac:dyDescent="0.25">
      <c r="A12" s="646"/>
      <c r="B12" s="346" t="s">
        <v>78</v>
      </c>
      <c r="C12" s="134" t="s">
        <v>50</v>
      </c>
      <c r="D12" s="134"/>
      <c r="E12" s="347">
        <v>620.5</v>
      </c>
      <c r="F12" s="347">
        <v>184.4</v>
      </c>
      <c r="G12" s="347">
        <v>248.6</v>
      </c>
      <c r="H12" s="347">
        <v>134.1</v>
      </c>
      <c r="I12" s="348">
        <f t="shared" ref="I12:I15" si="8">G12/E12</f>
        <v>0.4006446414182111</v>
      </c>
      <c r="J12" s="348">
        <f t="shared" ref="J12:J15" si="9">H12/F12</f>
        <v>0.72722342733188716</v>
      </c>
      <c r="K12" s="33"/>
      <c r="L12" s="33"/>
      <c r="M12" s="33"/>
      <c r="N12" s="34"/>
    </row>
    <row r="13" spans="1:14" s="8" customFormat="1" ht="12" x14ac:dyDescent="0.25">
      <c r="A13" s="646"/>
      <c r="B13" s="346" t="s">
        <v>129</v>
      </c>
      <c r="C13" s="134" t="s">
        <v>50</v>
      </c>
      <c r="D13" s="134"/>
      <c r="E13" s="347">
        <v>1241564.3</v>
      </c>
      <c r="F13" s="347">
        <v>443256.1</v>
      </c>
      <c r="G13" s="347">
        <v>828837.1</v>
      </c>
      <c r="H13" s="347">
        <v>442418</v>
      </c>
      <c r="I13" s="348">
        <f t="shared" si="8"/>
        <v>0.66757484892244401</v>
      </c>
      <c r="J13" s="348">
        <f t="shared" si="9"/>
        <v>0.99810921947831066</v>
      </c>
      <c r="K13" s="33"/>
      <c r="L13" s="33"/>
      <c r="M13" s="33"/>
      <c r="N13" s="34"/>
    </row>
    <row r="14" spans="1:14" s="8" customFormat="1" ht="12" x14ac:dyDescent="0.25">
      <c r="A14" s="646"/>
      <c r="B14" s="346" t="s">
        <v>154</v>
      </c>
      <c r="C14" s="134" t="s">
        <v>50</v>
      </c>
      <c r="D14" s="134"/>
      <c r="E14" s="347">
        <v>568950.69999999995</v>
      </c>
      <c r="F14" s="347">
        <v>209345.7</v>
      </c>
      <c r="G14" s="347">
        <v>312356.3</v>
      </c>
      <c r="H14" s="347">
        <v>160955.9</v>
      </c>
      <c r="I14" s="348">
        <f t="shared" si="8"/>
        <v>0.54900415800525426</v>
      </c>
      <c r="J14" s="348">
        <f t="shared" si="9"/>
        <v>0.76885219041996078</v>
      </c>
      <c r="K14" s="33"/>
      <c r="L14" s="33"/>
      <c r="M14" s="33"/>
      <c r="N14" s="34"/>
    </row>
    <row r="15" spans="1:14" s="8" customFormat="1" ht="12" x14ac:dyDescent="0.25">
      <c r="A15" s="646"/>
      <c r="B15" s="285" t="s">
        <v>79</v>
      </c>
      <c r="C15" s="134" t="s">
        <v>50</v>
      </c>
      <c r="D15" s="134"/>
      <c r="E15" s="347">
        <v>94.3</v>
      </c>
      <c r="F15" s="347">
        <v>94.3</v>
      </c>
      <c r="G15" s="347">
        <v>94.3</v>
      </c>
      <c r="H15" s="347">
        <v>94.3</v>
      </c>
      <c r="I15" s="348">
        <f t="shared" si="8"/>
        <v>1</v>
      </c>
      <c r="J15" s="348">
        <f t="shared" si="9"/>
        <v>1</v>
      </c>
      <c r="K15" s="33"/>
      <c r="L15" s="33"/>
      <c r="M15" s="33"/>
      <c r="N15" s="34"/>
    </row>
    <row r="16" spans="1:14" s="8" customFormat="1" ht="12.6" thickBot="1" x14ac:dyDescent="0.3">
      <c r="A16" s="647"/>
      <c r="B16" s="277" t="s">
        <v>49</v>
      </c>
      <c r="C16" s="152"/>
      <c r="D16" s="152"/>
      <c r="E16" s="279"/>
      <c r="F16" s="279"/>
      <c r="G16" s="279"/>
      <c r="H16" s="279"/>
      <c r="I16" s="152"/>
      <c r="J16" s="152"/>
      <c r="K16" s="152"/>
      <c r="L16" s="152"/>
      <c r="M16" s="152"/>
      <c r="N16" s="280"/>
    </row>
    <row r="17" spans="1:14" s="8" customFormat="1" ht="34.950000000000003" customHeight="1" x14ac:dyDescent="0.25">
      <c r="A17" s="66"/>
      <c r="B17" s="349" t="s">
        <v>241</v>
      </c>
      <c r="C17" s="134" t="s">
        <v>53</v>
      </c>
      <c r="D17" s="541">
        <v>2337</v>
      </c>
      <c r="E17" s="399">
        <v>2395</v>
      </c>
      <c r="F17" s="399">
        <v>2415</v>
      </c>
      <c r="G17" s="399">
        <v>2412</v>
      </c>
      <c r="H17" s="399">
        <v>2412</v>
      </c>
      <c r="I17" s="348">
        <f>G17/E17</f>
        <v>1.0070981210855949</v>
      </c>
      <c r="J17" s="348">
        <f>H17/F17</f>
        <v>0.99875776397515525</v>
      </c>
      <c r="K17" s="33"/>
      <c r="L17" s="33"/>
      <c r="M17" s="33"/>
      <c r="N17" s="34"/>
    </row>
    <row r="18" spans="1:14" s="8" customFormat="1" ht="36" x14ac:dyDescent="0.25">
      <c r="A18" s="66"/>
      <c r="B18" s="349" t="s">
        <v>242</v>
      </c>
      <c r="C18" s="134" t="s">
        <v>53</v>
      </c>
      <c r="D18" s="541">
        <v>2735</v>
      </c>
      <c r="E18" s="399">
        <v>2600</v>
      </c>
      <c r="F18" s="399">
        <v>2530</v>
      </c>
      <c r="G18" s="399">
        <v>3142</v>
      </c>
      <c r="H18" s="399">
        <v>3142</v>
      </c>
      <c r="I18" s="348">
        <f t="shared" ref="I18:I20" si="10">G18/E18</f>
        <v>1.2084615384615385</v>
      </c>
      <c r="J18" s="348">
        <f t="shared" ref="J18:J20" si="11">H18/F18</f>
        <v>1.241897233201581</v>
      </c>
      <c r="K18" s="33"/>
      <c r="L18" s="33"/>
      <c r="M18" s="33"/>
      <c r="N18" s="34"/>
    </row>
    <row r="19" spans="1:14" s="8" customFormat="1" ht="27" customHeight="1" x14ac:dyDescent="0.25">
      <c r="A19" s="72"/>
      <c r="B19" s="349" t="s">
        <v>243</v>
      </c>
      <c r="C19" s="134" t="s">
        <v>53</v>
      </c>
      <c r="D19" s="541">
        <v>3328</v>
      </c>
      <c r="E19" s="399">
        <v>4397</v>
      </c>
      <c r="F19" s="399">
        <v>3993</v>
      </c>
      <c r="G19" s="399">
        <v>4250</v>
      </c>
      <c r="H19" s="399">
        <v>4250</v>
      </c>
      <c r="I19" s="348">
        <f t="shared" si="10"/>
        <v>0.96656811462360703</v>
      </c>
      <c r="J19" s="348">
        <f t="shared" si="11"/>
        <v>1.0643626346105686</v>
      </c>
      <c r="K19" s="33"/>
      <c r="L19" s="33"/>
      <c r="M19" s="33"/>
      <c r="N19" s="34"/>
    </row>
    <row r="20" spans="1:14" s="8" customFormat="1" ht="24" x14ac:dyDescent="0.25">
      <c r="A20" s="66"/>
      <c r="B20" s="349" t="s">
        <v>244</v>
      </c>
      <c r="C20" s="134" t="s">
        <v>55</v>
      </c>
      <c r="D20" s="406">
        <v>100</v>
      </c>
      <c r="E20" s="347">
        <v>100</v>
      </c>
      <c r="F20" s="347">
        <v>100</v>
      </c>
      <c r="G20" s="347">
        <v>98.8</v>
      </c>
      <c r="H20" s="347">
        <v>98.8</v>
      </c>
      <c r="I20" s="348">
        <f t="shared" si="10"/>
        <v>0.98799999999999999</v>
      </c>
      <c r="J20" s="348">
        <f t="shared" si="11"/>
        <v>0.98799999999999999</v>
      </c>
      <c r="K20" s="33"/>
      <c r="L20" s="33"/>
      <c r="M20" s="33"/>
      <c r="N20" s="34"/>
    </row>
    <row r="21" spans="1:14" s="8" customFormat="1" ht="14.4" thickBot="1" x14ac:dyDescent="0.3">
      <c r="A21" s="72"/>
      <c r="B21" s="75"/>
      <c r="C21" s="42"/>
      <c r="D21" s="42"/>
      <c r="E21" s="39"/>
      <c r="F21" s="39"/>
      <c r="G21" s="39"/>
      <c r="H21" s="39"/>
      <c r="I21" s="76"/>
      <c r="J21" s="76"/>
      <c r="K21" s="42"/>
      <c r="L21" s="42"/>
      <c r="M21" s="42"/>
      <c r="N21" s="77"/>
    </row>
    <row r="22" spans="1:14" x14ac:dyDescent="0.25">
      <c r="A22" s="645" t="s">
        <v>15</v>
      </c>
      <c r="B22" s="353" t="s">
        <v>122</v>
      </c>
      <c r="C22" s="542"/>
      <c r="D22" s="542"/>
      <c r="E22" s="542"/>
      <c r="F22" s="542"/>
      <c r="G22" s="542"/>
      <c r="H22" s="542"/>
      <c r="I22" s="542"/>
      <c r="J22" s="542"/>
      <c r="K22" s="18"/>
      <c r="L22" s="18"/>
      <c r="M22" s="18"/>
      <c r="N22" s="19"/>
    </row>
    <row r="23" spans="1:14" x14ac:dyDescent="0.25">
      <c r="A23" s="646"/>
      <c r="B23" s="342" t="s">
        <v>48</v>
      </c>
      <c r="C23" s="354" t="s">
        <v>50</v>
      </c>
      <c r="D23" s="343"/>
      <c r="E23" s="355">
        <f>SUM(E24:E25)</f>
        <v>18585.3</v>
      </c>
      <c r="F23" s="355">
        <f t="shared" ref="F23:H23" si="12">SUM(F24:F25)</f>
        <v>5789.3</v>
      </c>
      <c r="G23" s="355">
        <f t="shared" si="12"/>
        <v>15885.699999999999</v>
      </c>
      <c r="H23" s="355">
        <f t="shared" si="12"/>
        <v>4263.2000000000007</v>
      </c>
      <c r="I23" s="502">
        <f t="shared" ref="I23:J25" si="13">G23/E23</f>
        <v>0.85474541707693708</v>
      </c>
      <c r="J23" s="502">
        <f t="shared" si="13"/>
        <v>0.73639300088093562</v>
      </c>
      <c r="K23" s="12"/>
      <c r="L23" s="12"/>
      <c r="M23" s="12"/>
      <c r="N23" s="20"/>
    </row>
    <row r="24" spans="1:14" x14ac:dyDescent="0.25">
      <c r="A24" s="646"/>
      <c r="B24" s="346" t="s">
        <v>129</v>
      </c>
      <c r="C24" s="356" t="s">
        <v>50</v>
      </c>
      <c r="D24" s="134"/>
      <c r="E24" s="357">
        <v>2906.9</v>
      </c>
      <c r="F24" s="357">
        <v>1289</v>
      </c>
      <c r="G24" s="357">
        <v>2906.9</v>
      </c>
      <c r="H24" s="357">
        <v>1288.9000000000001</v>
      </c>
      <c r="I24" s="405">
        <f t="shared" si="13"/>
        <v>1</v>
      </c>
      <c r="J24" s="405">
        <f t="shared" si="13"/>
        <v>0.99992242048099311</v>
      </c>
      <c r="K24" s="12"/>
      <c r="L24" s="12"/>
      <c r="M24" s="12"/>
      <c r="N24" s="20"/>
    </row>
    <row r="25" spans="1:14" x14ac:dyDescent="0.25">
      <c r="A25" s="646"/>
      <c r="B25" s="346" t="s">
        <v>154</v>
      </c>
      <c r="C25" s="356" t="s">
        <v>50</v>
      </c>
      <c r="D25" s="134"/>
      <c r="E25" s="357">
        <v>15678.4</v>
      </c>
      <c r="F25" s="357">
        <v>4500.3</v>
      </c>
      <c r="G25" s="357">
        <v>12978.8</v>
      </c>
      <c r="H25" s="357">
        <v>2974.3</v>
      </c>
      <c r="I25" s="405">
        <f t="shared" si="13"/>
        <v>0.82781406265945501</v>
      </c>
      <c r="J25" s="405">
        <f t="shared" si="13"/>
        <v>0.66091149478923628</v>
      </c>
      <c r="K25" s="12"/>
      <c r="L25" s="12"/>
      <c r="M25" s="12"/>
      <c r="N25" s="20"/>
    </row>
    <row r="26" spans="1:14" ht="14.4" thickBot="1" x14ac:dyDescent="0.3">
      <c r="A26" s="647"/>
      <c r="B26" s="262" t="s">
        <v>49</v>
      </c>
      <c r="C26" s="281"/>
      <c r="D26" s="282"/>
      <c r="E26" s="282"/>
      <c r="F26" s="282"/>
      <c r="G26" s="282"/>
      <c r="H26" s="282"/>
      <c r="I26" s="281"/>
      <c r="J26" s="281"/>
      <c r="K26" s="281"/>
      <c r="L26" s="281"/>
      <c r="M26" s="281"/>
      <c r="N26" s="283"/>
    </row>
    <row r="27" spans="1:14" x14ac:dyDescent="0.25">
      <c r="A27" s="66"/>
      <c r="B27" s="358" t="s">
        <v>59</v>
      </c>
      <c r="C27" s="134" t="s">
        <v>54</v>
      </c>
      <c r="D27" s="134">
        <v>30</v>
      </c>
      <c r="E27" s="134">
        <v>109</v>
      </c>
      <c r="F27" s="134">
        <v>40</v>
      </c>
      <c r="G27" s="134">
        <v>106</v>
      </c>
      <c r="H27" s="134">
        <v>40</v>
      </c>
      <c r="I27" s="348">
        <f>G27/E27</f>
        <v>0.97247706422018354</v>
      </c>
      <c r="J27" s="348">
        <f>H27/F27</f>
        <v>1</v>
      </c>
      <c r="K27" s="11"/>
      <c r="L27" s="11"/>
      <c r="M27" s="11"/>
      <c r="N27" s="26"/>
    </row>
    <row r="28" spans="1:14" ht="24" x14ac:dyDescent="0.25">
      <c r="A28" s="66"/>
      <c r="B28" s="358" t="s">
        <v>245</v>
      </c>
      <c r="C28" s="134" t="s">
        <v>53</v>
      </c>
      <c r="D28" s="399">
        <v>1400</v>
      </c>
      <c r="E28" s="399">
        <v>4457</v>
      </c>
      <c r="F28" s="399">
        <v>1530</v>
      </c>
      <c r="G28" s="399">
        <v>4465</v>
      </c>
      <c r="H28" s="399">
        <v>1530</v>
      </c>
      <c r="I28" s="348">
        <f t="shared" ref="I28:I30" si="14">G28/E28</f>
        <v>1.0017949293246577</v>
      </c>
      <c r="J28" s="348">
        <f t="shared" ref="J28:J30" si="15">H28/F28</f>
        <v>1</v>
      </c>
      <c r="K28" s="11"/>
      <c r="L28" s="11"/>
      <c r="M28" s="11"/>
      <c r="N28" s="26"/>
    </row>
    <row r="29" spans="1:14" ht="24" x14ac:dyDescent="0.25">
      <c r="A29" s="66"/>
      <c r="B29" s="358" t="s">
        <v>246</v>
      </c>
      <c r="C29" s="134" t="s">
        <v>53</v>
      </c>
      <c r="D29" s="399">
        <v>4500</v>
      </c>
      <c r="E29" s="399">
        <v>14895</v>
      </c>
      <c r="F29" s="399">
        <v>5209</v>
      </c>
      <c r="G29" s="399">
        <v>14356</v>
      </c>
      <c r="H29" s="399">
        <v>5209</v>
      </c>
      <c r="I29" s="348">
        <f t="shared" si="14"/>
        <v>0.96381336018798258</v>
      </c>
      <c r="J29" s="348">
        <f t="shared" si="15"/>
        <v>1</v>
      </c>
      <c r="K29" s="11"/>
      <c r="L29" s="11"/>
      <c r="M29" s="11"/>
      <c r="N29" s="26"/>
    </row>
    <row r="30" spans="1:14" ht="36" x14ac:dyDescent="0.25">
      <c r="A30" s="66"/>
      <c r="B30" s="358" t="s">
        <v>60</v>
      </c>
      <c r="C30" s="134" t="s">
        <v>54</v>
      </c>
      <c r="D30" s="134">
        <v>100</v>
      </c>
      <c r="E30" s="134">
        <v>364</v>
      </c>
      <c r="F30" s="134">
        <v>133</v>
      </c>
      <c r="G30" s="134">
        <v>364</v>
      </c>
      <c r="H30" s="134">
        <v>133</v>
      </c>
      <c r="I30" s="348">
        <f t="shared" si="14"/>
        <v>1</v>
      </c>
      <c r="J30" s="348">
        <f t="shared" si="15"/>
        <v>1</v>
      </c>
      <c r="K30" s="11"/>
      <c r="L30" s="11"/>
      <c r="M30" s="11"/>
      <c r="N30" s="26"/>
    </row>
    <row r="31" spans="1:14" ht="14.4" thickBot="1" x14ac:dyDescent="0.3">
      <c r="A31" s="66"/>
      <c r="B31" s="64"/>
      <c r="C31" s="21"/>
      <c r="D31" s="38"/>
      <c r="E31" s="38"/>
      <c r="F31" s="38"/>
      <c r="G31" s="38"/>
      <c r="H31" s="38"/>
      <c r="I31" s="21"/>
      <c r="J31" s="21"/>
      <c r="K31" s="21"/>
      <c r="L31" s="21"/>
      <c r="M31" s="21"/>
      <c r="N31" s="22"/>
    </row>
    <row r="32" spans="1:14" ht="41.4" x14ac:dyDescent="0.25">
      <c r="A32" s="645" t="s">
        <v>16</v>
      </c>
      <c r="B32" s="353" t="s">
        <v>259</v>
      </c>
      <c r="C32" s="543"/>
      <c r="D32" s="543"/>
      <c r="E32" s="543"/>
      <c r="F32" s="543"/>
      <c r="G32" s="543"/>
      <c r="H32" s="543"/>
      <c r="I32" s="543"/>
      <c r="J32" s="543"/>
      <c r="K32" s="23"/>
      <c r="L32" s="23"/>
      <c r="M32" s="23"/>
      <c r="N32" s="24"/>
    </row>
    <row r="33" spans="1:15" x14ac:dyDescent="0.25">
      <c r="A33" s="646"/>
      <c r="B33" s="342" t="s">
        <v>48</v>
      </c>
      <c r="C33" s="354" t="s">
        <v>50</v>
      </c>
      <c r="D33" s="343"/>
      <c r="E33" s="355">
        <f>SUM(E34:E35)</f>
        <v>1270.8999999999999</v>
      </c>
      <c r="F33" s="355">
        <f t="shared" ref="F33:H33" si="16">SUM(F34:F35)</f>
        <v>513.20000000000005</v>
      </c>
      <c r="G33" s="355">
        <f t="shared" si="16"/>
        <v>468.5</v>
      </c>
      <c r="H33" s="355">
        <f t="shared" si="16"/>
        <v>292</v>
      </c>
      <c r="I33" s="502">
        <f>G33/E33</f>
        <v>0.3686363994019986</v>
      </c>
      <c r="J33" s="502">
        <f>H33/F33</f>
        <v>0.56897895557287603</v>
      </c>
      <c r="K33" s="17"/>
      <c r="L33" s="17"/>
      <c r="M33" s="17"/>
      <c r="N33" s="25"/>
    </row>
    <row r="34" spans="1:15" x14ac:dyDescent="0.25">
      <c r="A34" s="646"/>
      <c r="B34" s="346" t="s">
        <v>129</v>
      </c>
      <c r="C34" s="356" t="s">
        <v>50</v>
      </c>
      <c r="D34" s="134"/>
      <c r="E34" s="357">
        <v>234.8</v>
      </c>
      <c r="F34" s="357">
        <v>117.2</v>
      </c>
      <c r="G34" s="357">
        <v>234.8</v>
      </c>
      <c r="H34" s="357">
        <v>117.2</v>
      </c>
      <c r="I34" s="405">
        <f>G34/E34</f>
        <v>1</v>
      </c>
      <c r="J34" s="405">
        <f t="shared" ref="J34:J35" si="17">H34/F34</f>
        <v>1</v>
      </c>
      <c r="K34" s="17"/>
      <c r="L34" s="17"/>
      <c r="M34" s="17"/>
      <c r="N34" s="25"/>
    </row>
    <row r="35" spans="1:15" x14ac:dyDescent="0.25">
      <c r="A35" s="646"/>
      <c r="B35" s="346" t="s">
        <v>154</v>
      </c>
      <c r="C35" s="356" t="s">
        <v>50</v>
      </c>
      <c r="D35" s="134"/>
      <c r="E35" s="357">
        <v>1036.0999999999999</v>
      </c>
      <c r="F35" s="357">
        <v>396</v>
      </c>
      <c r="G35" s="357">
        <v>233.7</v>
      </c>
      <c r="H35" s="357">
        <v>174.8</v>
      </c>
      <c r="I35" s="405">
        <f>G35/E35</f>
        <v>0.22555737863140624</v>
      </c>
      <c r="J35" s="405">
        <f t="shared" si="17"/>
        <v>0.44141414141414143</v>
      </c>
      <c r="K35" s="17"/>
      <c r="L35" s="17"/>
      <c r="M35" s="17"/>
      <c r="N35" s="25"/>
    </row>
    <row r="36" spans="1:15" ht="14.4" thickBot="1" x14ac:dyDescent="0.3">
      <c r="A36" s="647"/>
      <c r="B36" s="262" t="s">
        <v>49</v>
      </c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6"/>
    </row>
    <row r="37" spans="1:15" ht="24" x14ac:dyDescent="0.25">
      <c r="A37" s="66"/>
      <c r="B37" s="358" t="s">
        <v>63</v>
      </c>
      <c r="C37" s="134" t="s">
        <v>53</v>
      </c>
      <c r="D37" s="399">
        <v>7000</v>
      </c>
      <c r="E37" s="399">
        <v>22900</v>
      </c>
      <c r="F37" s="399">
        <v>7600</v>
      </c>
      <c r="G37" s="399">
        <v>14900</v>
      </c>
      <c r="H37" s="399">
        <v>7600</v>
      </c>
      <c r="I37" s="348">
        <f>G37/E37</f>
        <v>0.6506550218340611</v>
      </c>
      <c r="J37" s="348">
        <f>H37/F37</f>
        <v>1</v>
      </c>
      <c r="K37" s="6"/>
      <c r="L37" s="6"/>
      <c r="M37" s="6"/>
      <c r="N37" s="13"/>
    </row>
    <row r="38" spans="1:15" ht="24" x14ac:dyDescent="0.25">
      <c r="A38" s="66"/>
      <c r="B38" s="358" t="s">
        <v>62</v>
      </c>
      <c r="C38" s="134" t="s">
        <v>54</v>
      </c>
      <c r="D38" s="399">
        <v>52</v>
      </c>
      <c r="E38" s="399">
        <v>189</v>
      </c>
      <c r="F38" s="399">
        <v>63</v>
      </c>
      <c r="G38" s="399">
        <v>120</v>
      </c>
      <c r="H38" s="399">
        <v>63</v>
      </c>
      <c r="I38" s="348">
        <f>G38/E38</f>
        <v>0.63492063492063489</v>
      </c>
      <c r="J38" s="348">
        <f>H38/F38</f>
        <v>1</v>
      </c>
      <c r="K38" s="6"/>
      <c r="L38" s="6"/>
      <c r="M38" s="6"/>
      <c r="N38" s="13"/>
    </row>
    <row r="39" spans="1:15" ht="14.4" thickBot="1" x14ac:dyDescent="0.3">
      <c r="A39" s="66"/>
      <c r="B39" s="1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5"/>
    </row>
    <row r="40" spans="1:15" ht="28.8" customHeight="1" thickBot="1" x14ac:dyDescent="0.3">
      <c r="A40" s="28" t="s">
        <v>17</v>
      </c>
      <c r="B40" s="106" t="s">
        <v>133</v>
      </c>
      <c r="C40" s="108"/>
      <c r="D40" s="108"/>
      <c r="E40" s="113">
        <f>E45+E61+E72+E81+E93</f>
        <v>722632.3879999998</v>
      </c>
      <c r="F40" s="113">
        <f>F45+F61+F72+F81+F93</f>
        <v>257478.1</v>
      </c>
      <c r="G40" s="113">
        <f>G45+G61+G72+G81+G93</f>
        <v>708326.63900000008</v>
      </c>
      <c r="H40" s="113">
        <f>H45+H61+H72+H81+H93</f>
        <v>255039.4</v>
      </c>
      <c r="I40" s="114">
        <f t="shared" ref="I40:J40" si="18">G40/E40</f>
        <v>0.98020328283431479</v>
      </c>
      <c r="J40" s="114">
        <f t="shared" si="18"/>
        <v>0.99052851485233107</v>
      </c>
      <c r="K40" s="108"/>
      <c r="L40" s="108"/>
      <c r="M40" s="108"/>
      <c r="N40" s="186"/>
      <c r="O40" s="124"/>
    </row>
    <row r="41" spans="1:15" ht="16.2" customHeight="1" thickBot="1" x14ac:dyDescent="0.3">
      <c r="A41" s="166"/>
      <c r="B41" s="170" t="s">
        <v>95</v>
      </c>
      <c r="C41" s="177"/>
      <c r="D41" s="177"/>
      <c r="E41" s="175">
        <f>E46+E82</f>
        <v>135284.1</v>
      </c>
      <c r="F41" s="175">
        <f t="shared" ref="F41:H41" si="19">F46+F82</f>
        <v>47219.5</v>
      </c>
      <c r="G41" s="175">
        <f t="shared" si="19"/>
        <v>132864.79999999999</v>
      </c>
      <c r="H41" s="175">
        <f t="shared" si="19"/>
        <v>46389.3</v>
      </c>
      <c r="I41" s="112">
        <f t="shared" ref="I41:J43" si="20">G41/E41</f>
        <v>0.98211689326387941</v>
      </c>
      <c r="J41" s="112">
        <f t="shared" si="20"/>
        <v>0.98241828058323366</v>
      </c>
      <c r="K41" s="177"/>
      <c r="L41" s="177"/>
      <c r="M41" s="177"/>
      <c r="N41" s="187"/>
    </row>
    <row r="42" spans="1:15" ht="16.2" customHeight="1" thickBot="1" x14ac:dyDescent="0.3">
      <c r="A42" s="166"/>
      <c r="B42" s="170" t="s">
        <v>96</v>
      </c>
      <c r="C42" s="177"/>
      <c r="D42" s="177"/>
      <c r="E42" s="175">
        <f t="shared" ref="E42:H43" si="21">E47+E62+E73+E83+E94</f>
        <v>566995.08799999999</v>
      </c>
      <c r="F42" s="175">
        <f t="shared" si="21"/>
        <v>202674.6</v>
      </c>
      <c r="G42" s="175">
        <f t="shared" si="21"/>
        <v>557530.23900000006</v>
      </c>
      <c r="H42" s="175">
        <f t="shared" si="21"/>
        <v>201845.80000000002</v>
      </c>
      <c r="I42" s="112">
        <f t="shared" si="20"/>
        <v>0.98330700000702664</v>
      </c>
      <c r="J42" s="112">
        <f t="shared" si="20"/>
        <v>0.99591068639089464</v>
      </c>
      <c r="K42" s="177"/>
      <c r="L42" s="177"/>
      <c r="M42" s="177"/>
      <c r="N42" s="187"/>
    </row>
    <row r="43" spans="1:15" ht="16.2" customHeight="1" thickBot="1" x14ac:dyDescent="0.3">
      <c r="A43" s="166"/>
      <c r="B43" s="191" t="s">
        <v>97</v>
      </c>
      <c r="C43" s="188"/>
      <c r="D43" s="188"/>
      <c r="E43" s="199">
        <f t="shared" si="21"/>
        <v>20353.2</v>
      </c>
      <c r="F43" s="199">
        <f t="shared" si="21"/>
        <v>7584</v>
      </c>
      <c r="G43" s="199">
        <f t="shared" si="21"/>
        <v>17931.599999999999</v>
      </c>
      <c r="H43" s="199">
        <f t="shared" si="21"/>
        <v>6804.2999999999993</v>
      </c>
      <c r="I43" s="189">
        <f t="shared" si="20"/>
        <v>0.88102116620482274</v>
      </c>
      <c r="J43" s="189">
        <f t="shared" si="20"/>
        <v>0.8971914556962024</v>
      </c>
      <c r="K43" s="188"/>
      <c r="L43" s="188"/>
      <c r="M43" s="188"/>
      <c r="N43" s="190"/>
    </row>
    <row r="44" spans="1:15" ht="27.6" x14ac:dyDescent="0.25">
      <c r="A44" s="645" t="s">
        <v>18</v>
      </c>
      <c r="B44" s="363" t="s">
        <v>222</v>
      </c>
      <c r="C44" s="543"/>
      <c r="D44" s="543"/>
      <c r="E44" s="543"/>
      <c r="F44" s="543"/>
      <c r="G44" s="543"/>
      <c r="H44" s="543"/>
      <c r="I44" s="543"/>
      <c r="J44" s="543"/>
      <c r="K44" s="23"/>
      <c r="L44" s="23"/>
      <c r="M44" s="23"/>
      <c r="N44" s="24"/>
    </row>
    <row r="45" spans="1:15" x14ac:dyDescent="0.25">
      <c r="A45" s="646"/>
      <c r="B45" s="342" t="s">
        <v>48</v>
      </c>
      <c r="C45" s="343" t="s">
        <v>50</v>
      </c>
      <c r="D45" s="343"/>
      <c r="E45" s="344">
        <f>SUM(E46:E48)</f>
        <v>695810.39999999991</v>
      </c>
      <c r="F45" s="344">
        <f t="shared" ref="F45:H45" si="22">SUM(F46:F48)</f>
        <v>248525.5</v>
      </c>
      <c r="G45" s="344">
        <f t="shared" si="22"/>
        <v>689641.3</v>
      </c>
      <c r="H45" s="344">
        <f t="shared" si="22"/>
        <v>246893.8</v>
      </c>
      <c r="I45" s="345">
        <f>G45/E45</f>
        <v>0.99113393533640792</v>
      </c>
      <c r="J45" s="345">
        <f>H45/F45</f>
        <v>0.99343447654264849</v>
      </c>
      <c r="K45" s="6"/>
      <c r="L45" s="6"/>
      <c r="M45" s="6"/>
      <c r="N45" s="13"/>
    </row>
    <row r="46" spans="1:15" x14ac:dyDescent="0.25">
      <c r="A46" s="646"/>
      <c r="B46" s="346" t="s">
        <v>78</v>
      </c>
      <c r="C46" s="134" t="s">
        <v>50</v>
      </c>
      <c r="D46" s="134"/>
      <c r="E46" s="347">
        <v>134606.1</v>
      </c>
      <c r="F46" s="347">
        <v>47219.5</v>
      </c>
      <c r="G46" s="347">
        <v>132186.79999999999</v>
      </c>
      <c r="H46" s="347">
        <v>46389.3</v>
      </c>
      <c r="I46" s="348">
        <f>G46/E46</f>
        <v>0.98202681750678444</v>
      </c>
      <c r="J46" s="348">
        <f t="shared" ref="J46:J48" si="23">H46/F46</f>
        <v>0.98241828058323366</v>
      </c>
      <c r="K46" s="6"/>
      <c r="L46" s="6"/>
      <c r="M46" s="6"/>
      <c r="N46" s="13"/>
    </row>
    <row r="47" spans="1:15" x14ac:dyDescent="0.25">
      <c r="A47" s="646"/>
      <c r="B47" s="346" t="s">
        <v>129</v>
      </c>
      <c r="C47" s="134" t="s">
        <v>50</v>
      </c>
      <c r="D47" s="134"/>
      <c r="E47" s="347">
        <v>548523.1</v>
      </c>
      <c r="F47" s="347">
        <v>197187.3</v>
      </c>
      <c r="G47" s="347">
        <v>545007</v>
      </c>
      <c r="H47" s="347">
        <v>196449.2</v>
      </c>
      <c r="I47" s="348">
        <f>G47/E47</f>
        <v>0.99358987798326093</v>
      </c>
      <c r="J47" s="348">
        <f t="shared" si="23"/>
        <v>0.99625685832708299</v>
      </c>
      <c r="K47" s="6"/>
      <c r="L47" s="6"/>
      <c r="M47" s="6"/>
      <c r="N47" s="13"/>
    </row>
    <row r="48" spans="1:15" x14ac:dyDescent="0.25">
      <c r="A48" s="646"/>
      <c r="B48" s="346" t="s">
        <v>154</v>
      </c>
      <c r="C48" s="134" t="s">
        <v>50</v>
      </c>
      <c r="D48" s="134"/>
      <c r="E48" s="347">
        <v>12681.2</v>
      </c>
      <c r="F48" s="347">
        <v>4118.7</v>
      </c>
      <c r="G48" s="347">
        <v>12447.5</v>
      </c>
      <c r="H48" s="347">
        <v>4055.3</v>
      </c>
      <c r="I48" s="348">
        <f>G48/E48</f>
        <v>0.98157114468662265</v>
      </c>
      <c r="J48" s="348">
        <f t="shared" si="23"/>
        <v>0.98460679340568635</v>
      </c>
      <c r="K48" s="6"/>
      <c r="L48" s="6"/>
      <c r="M48" s="6"/>
      <c r="N48" s="13"/>
    </row>
    <row r="49" spans="1:14" ht="14.4" thickBot="1" x14ac:dyDescent="0.3">
      <c r="A49" s="647"/>
      <c r="B49" s="262" t="s">
        <v>49</v>
      </c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6"/>
    </row>
    <row r="50" spans="1:14" ht="48" x14ac:dyDescent="0.25">
      <c r="A50" s="72"/>
      <c r="B50" s="358" t="s">
        <v>64</v>
      </c>
      <c r="C50" s="134" t="s">
        <v>55</v>
      </c>
      <c r="D50" s="134">
        <v>92</v>
      </c>
      <c r="E50" s="134">
        <v>95</v>
      </c>
      <c r="F50" s="134">
        <v>95</v>
      </c>
      <c r="G50" s="134">
        <v>95</v>
      </c>
      <c r="H50" s="134">
        <v>95</v>
      </c>
      <c r="I50" s="348">
        <f>G50/E50</f>
        <v>1</v>
      </c>
      <c r="J50" s="348">
        <f>H50/F50</f>
        <v>1</v>
      </c>
      <c r="K50" s="6"/>
      <c r="L50" s="6"/>
      <c r="M50" s="6"/>
      <c r="N50" s="13"/>
    </row>
    <row r="51" spans="1:14" ht="36" x14ac:dyDescent="0.25">
      <c r="A51" s="72"/>
      <c r="B51" s="368" t="s">
        <v>69</v>
      </c>
      <c r="C51" s="244"/>
      <c r="D51" s="244"/>
      <c r="E51" s="244"/>
      <c r="F51" s="244"/>
      <c r="G51" s="244"/>
      <c r="H51" s="244"/>
      <c r="I51" s="380"/>
      <c r="J51" s="380"/>
      <c r="K51" s="67"/>
      <c r="L51" s="67"/>
      <c r="M51" s="67"/>
      <c r="N51" s="68"/>
    </row>
    <row r="52" spans="1:14" x14ac:dyDescent="0.25">
      <c r="A52" s="72"/>
      <c r="B52" s="291" t="s">
        <v>68</v>
      </c>
      <c r="C52" s="248" t="s">
        <v>55</v>
      </c>
      <c r="D52" s="248">
        <v>100</v>
      </c>
      <c r="E52" s="248">
        <v>100</v>
      </c>
      <c r="F52" s="248">
        <v>100</v>
      </c>
      <c r="G52" s="248">
        <v>100</v>
      </c>
      <c r="H52" s="248">
        <v>100</v>
      </c>
      <c r="I52" s="249">
        <f>G52/E52</f>
        <v>1</v>
      </c>
      <c r="J52" s="249">
        <f>H52/F52</f>
        <v>1</v>
      </c>
      <c r="K52" s="70"/>
      <c r="L52" s="70"/>
      <c r="M52" s="70"/>
      <c r="N52" s="71"/>
    </row>
    <row r="53" spans="1:14" x14ac:dyDescent="0.25">
      <c r="A53" s="72"/>
      <c r="B53" s="291" t="s">
        <v>65</v>
      </c>
      <c r="C53" s="248" t="s">
        <v>55</v>
      </c>
      <c r="D53" s="248">
        <v>100</v>
      </c>
      <c r="E53" s="248">
        <v>100</v>
      </c>
      <c r="F53" s="248">
        <v>100</v>
      </c>
      <c r="G53" s="248">
        <v>100</v>
      </c>
      <c r="H53" s="248">
        <v>100</v>
      </c>
      <c r="I53" s="249">
        <f t="shared" ref="I53:I54" si="24">G53/E53</f>
        <v>1</v>
      </c>
      <c r="J53" s="249">
        <f>H53/F53</f>
        <v>1</v>
      </c>
      <c r="K53" s="70"/>
      <c r="L53" s="70"/>
      <c r="M53" s="70"/>
      <c r="N53" s="71"/>
    </row>
    <row r="54" spans="1:14" x14ac:dyDescent="0.25">
      <c r="A54" s="72"/>
      <c r="B54" s="468" t="s">
        <v>66</v>
      </c>
      <c r="C54" s="248" t="s">
        <v>55</v>
      </c>
      <c r="D54" s="544">
        <v>98.3</v>
      </c>
      <c r="E54" s="356">
        <v>98.7</v>
      </c>
      <c r="F54" s="356">
        <v>98.7</v>
      </c>
      <c r="G54" s="356">
        <v>100</v>
      </c>
      <c r="H54" s="356">
        <v>100</v>
      </c>
      <c r="I54" s="249">
        <f t="shared" si="24"/>
        <v>1.0131712259371835</v>
      </c>
      <c r="J54" s="249">
        <f>H54/F54</f>
        <v>1.0131712259371835</v>
      </c>
      <c r="K54" s="17"/>
      <c r="L54" s="17"/>
      <c r="M54" s="17"/>
      <c r="N54" s="25"/>
    </row>
    <row r="55" spans="1:14" ht="36" x14ac:dyDescent="0.25">
      <c r="A55" s="72"/>
      <c r="B55" s="368" t="s">
        <v>67</v>
      </c>
      <c r="C55" s="244"/>
      <c r="D55" s="244"/>
      <c r="E55" s="244"/>
      <c r="F55" s="244"/>
      <c r="G55" s="244"/>
      <c r="H55" s="244"/>
      <c r="I55" s="244"/>
      <c r="J55" s="244"/>
      <c r="K55" s="89"/>
      <c r="L55" s="89"/>
      <c r="M55" s="89"/>
      <c r="N55" s="90"/>
    </row>
    <row r="56" spans="1:14" x14ac:dyDescent="0.25">
      <c r="A56" s="72"/>
      <c r="B56" s="291" t="s">
        <v>68</v>
      </c>
      <c r="C56" s="248" t="s">
        <v>55</v>
      </c>
      <c r="D56" s="365">
        <v>5.0000000000000001E-3</v>
      </c>
      <c r="E56" s="248">
        <v>5.0000000000000001E-3</v>
      </c>
      <c r="F56" s="248">
        <v>5.0000000000000001E-3</v>
      </c>
      <c r="G56" s="248">
        <v>1E-3</v>
      </c>
      <c r="H56" s="248">
        <v>1E-3</v>
      </c>
      <c r="I56" s="249">
        <v>1.8</v>
      </c>
      <c r="J56" s="249">
        <v>1.8</v>
      </c>
      <c r="K56" s="58"/>
      <c r="L56" s="58"/>
      <c r="M56" s="58"/>
      <c r="N56" s="59"/>
    </row>
    <row r="57" spans="1:14" x14ac:dyDescent="0.25">
      <c r="A57" s="72"/>
      <c r="B57" s="291" t="s">
        <v>65</v>
      </c>
      <c r="C57" s="248" t="s">
        <v>55</v>
      </c>
      <c r="D57" s="365">
        <v>5.0000000000000001E-3</v>
      </c>
      <c r="E57" s="248">
        <v>5.0000000000000001E-3</v>
      </c>
      <c r="F57" s="248">
        <v>5.0000000000000001E-3</v>
      </c>
      <c r="G57" s="248">
        <v>1E-3</v>
      </c>
      <c r="H57" s="248">
        <v>1E-3</v>
      </c>
      <c r="I57" s="249">
        <v>1.8</v>
      </c>
      <c r="J57" s="249">
        <v>1.8</v>
      </c>
      <c r="K57" s="58"/>
      <c r="L57" s="58"/>
      <c r="M57" s="58"/>
      <c r="N57" s="59"/>
    </row>
    <row r="58" spans="1:14" x14ac:dyDescent="0.25">
      <c r="A58" s="72"/>
      <c r="B58" s="468" t="s">
        <v>66</v>
      </c>
      <c r="C58" s="356" t="s">
        <v>55</v>
      </c>
      <c r="D58" s="451">
        <v>3.0000000000000001E-3</v>
      </c>
      <c r="E58" s="356">
        <v>3.0000000000000001E-3</v>
      </c>
      <c r="F58" s="356">
        <v>3.0000000000000001E-3</v>
      </c>
      <c r="G58" s="356">
        <v>1E-3</v>
      </c>
      <c r="H58" s="356">
        <v>1E-3</v>
      </c>
      <c r="I58" s="405">
        <v>1.667</v>
      </c>
      <c r="J58" s="405">
        <v>1.667</v>
      </c>
      <c r="K58" s="56"/>
      <c r="L58" s="56"/>
      <c r="M58" s="56"/>
      <c r="N58" s="57"/>
    </row>
    <row r="59" spans="1:14" s="220" customFormat="1" ht="14.4" thickBot="1" x14ac:dyDescent="0.3">
      <c r="A59" s="272"/>
      <c r="B59" s="291"/>
      <c r="C59" s="248"/>
      <c r="D59" s="451"/>
      <c r="E59" s="248"/>
      <c r="F59" s="356"/>
      <c r="G59" s="248"/>
      <c r="H59" s="248"/>
      <c r="I59" s="249"/>
      <c r="J59" s="249"/>
      <c r="K59" s="250"/>
      <c r="L59" s="250"/>
      <c r="M59" s="250"/>
      <c r="N59" s="251"/>
    </row>
    <row r="60" spans="1:14" ht="27.6" x14ac:dyDescent="0.25">
      <c r="A60" s="645" t="s">
        <v>19</v>
      </c>
      <c r="B60" s="363" t="s">
        <v>223</v>
      </c>
      <c r="C60" s="543"/>
      <c r="D60" s="543"/>
      <c r="E60" s="543"/>
      <c r="F60" s="543"/>
      <c r="G60" s="543"/>
      <c r="H60" s="543"/>
      <c r="I60" s="543"/>
      <c r="J60" s="543"/>
      <c r="K60" s="23"/>
      <c r="L60" s="23"/>
      <c r="M60" s="23"/>
      <c r="N60" s="24"/>
    </row>
    <row r="61" spans="1:14" x14ac:dyDescent="0.25">
      <c r="A61" s="646"/>
      <c r="B61" s="342" t="s">
        <v>48</v>
      </c>
      <c r="C61" s="354" t="s">
        <v>50</v>
      </c>
      <c r="D61" s="343"/>
      <c r="E61" s="355">
        <f>SUM(E62:E63)</f>
        <v>1574.4390000000001</v>
      </c>
      <c r="F61" s="355">
        <f t="shared" ref="F61:H61" si="25">SUM(F62:F63)</f>
        <v>91.8</v>
      </c>
      <c r="G61" s="355">
        <f t="shared" si="25"/>
        <v>1523.739</v>
      </c>
      <c r="H61" s="355">
        <f t="shared" si="25"/>
        <v>69.900000000000006</v>
      </c>
      <c r="I61" s="502">
        <f>G61/E61</f>
        <v>0.96779805378296646</v>
      </c>
      <c r="J61" s="502">
        <f>H61/F61</f>
        <v>0.7614379084967321</v>
      </c>
      <c r="K61" s="17"/>
      <c r="L61" s="17"/>
      <c r="M61" s="17"/>
      <c r="N61" s="25"/>
    </row>
    <row r="62" spans="1:14" x14ac:dyDescent="0.25">
      <c r="A62" s="646"/>
      <c r="B62" s="346" t="s">
        <v>129</v>
      </c>
      <c r="C62" s="356" t="s">
        <v>50</v>
      </c>
      <c r="D62" s="134"/>
      <c r="E62" s="357">
        <v>1112.4390000000001</v>
      </c>
      <c r="F62" s="357">
        <v>0</v>
      </c>
      <c r="G62" s="357">
        <v>1112.4390000000001</v>
      </c>
      <c r="H62" s="357">
        <v>0</v>
      </c>
      <c r="I62" s="405">
        <f t="shared" ref="I62:J63" si="26">G62/E62</f>
        <v>1</v>
      </c>
      <c r="J62" s="405" t="s">
        <v>91</v>
      </c>
      <c r="K62" s="17"/>
      <c r="L62" s="17"/>
      <c r="M62" s="17"/>
      <c r="N62" s="25"/>
    </row>
    <row r="63" spans="1:14" x14ac:dyDescent="0.25">
      <c r="A63" s="646"/>
      <c r="B63" s="346" t="s">
        <v>154</v>
      </c>
      <c r="C63" s="356" t="s">
        <v>50</v>
      </c>
      <c r="D63" s="134"/>
      <c r="E63" s="357">
        <v>462</v>
      </c>
      <c r="F63" s="357">
        <v>91.8</v>
      </c>
      <c r="G63" s="357">
        <v>411.3</v>
      </c>
      <c r="H63" s="357">
        <v>69.900000000000006</v>
      </c>
      <c r="I63" s="405">
        <f t="shared" si="26"/>
        <v>0.89025974025974031</v>
      </c>
      <c r="J63" s="405">
        <f t="shared" si="26"/>
        <v>0.7614379084967321</v>
      </c>
      <c r="K63" s="17"/>
      <c r="L63" s="17"/>
      <c r="M63" s="17"/>
      <c r="N63" s="25"/>
    </row>
    <row r="64" spans="1:14" ht="14.4" thickBot="1" x14ac:dyDescent="0.3">
      <c r="A64" s="647"/>
      <c r="B64" s="262" t="s">
        <v>49</v>
      </c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6"/>
    </row>
    <row r="65" spans="1:14" ht="36" x14ac:dyDescent="0.25">
      <c r="A65" s="72"/>
      <c r="B65" s="358" t="s">
        <v>70</v>
      </c>
      <c r="C65" s="134" t="s">
        <v>53</v>
      </c>
      <c r="D65" s="134">
        <v>20</v>
      </c>
      <c r="E65" s="134">
        <v>820</v>
      </c>
      <c r="F65" s="134">
        <v>200</v>
      </c>
      <c r="G65" s="134">
        <v>1235</v>
      </c>
      <c r="H65" s="134">
        <v>267</v>
      </c>
      <c r="I65" s="348">
        <f>G65/E65</f>
        <v>1.5060975609756098</v>
      </c>
      <c r="J65" s="348">
        <f>H65/F65</f>
        <v>1.335</v>
      </c>
      <c r="K65" s="6"/>
      <c r="L65" s="6"/>
      <c r="M65" s="6"/>
      <c r="N65" s="13"/>
    </row>
    <row r="66" spans="1:14" ht="48" x14ac:dyDescent="0.25">
      <c r="A66" s="72"/>
      <c r="B66" s="358" t="s">
        <v>71</v>
      </c>
      <c r="C66" s="134" t="s">
        <v>55</v>
      </c>
      <c r="D66" s="134">
        <v>99.68</v>
      </c>
      <c r="E66" s="134">
        <v>99.78</v>
      </c>
      <c r="F66" s="134">
        <v>99.78</v>
      </c>
      <c r="G66" s="134">
        <v>100</v>
      </c>
      <c r="H66" s="134">
        <v>100</v>
      </c>
      <c r="I66" s="348">
        <f>G66/E66</f>
        <v>1.0022048506714771</v>
      </c>
      <c r="J66" s="348">
        <f>H66/F66</f>
        <v>1.0022048506714771</v>
      </c>
      <c r="K66" s="6"/>
      <c r="L66" s="6"/>
      <c r="M66" s="6"/>
      <c r="N66" s="13"/>
    </row>
    <row r="67" spans="1:14" ht="24" x14ac:dyDescent="0.25">
      <c r="A67" s="72"/>
      <c r="B67" s="358" t="s">
        <v>73</v>
      </c>
      <c r="C67" s="134" t="s">
        <v>72</v>
      </c>
      <c r="D67" s="134">
        <v>280</v>
      </c>
      <c r="E67" s="134">
        <v>280</v>
      </c>
      <c r="F67" s="134">
        <v>280</v>
      </c>
      <c r="G67" s="134">
        <v>312</v>
      </c>
      <c r="H67" s="134">
        <v>312</v>
      </c>
      <c r="I67" s="348">
        <f t="shared" ref="I67:I69" si="27">G67/E67</f>
        <v>1.1142857142857143</v>
      </c>
      <c r="J67" s="348">
        <f>H67/F67</f>
        <v>1.1142857142857143</v>
      </c>
      <c r="K67" s="6"/>
      <c r="L67" s="6"/>
      <c r="M67" s="6"/>
      <c r="N67" s="13"/>
    </row>
    <row r="68" spans="1:14" ht="24" x14ac:dyDescent="0.25">
      <c r="A68" s="72"/>
      <c r="B68" s="358" t="s">
        <v>74</v>
      </c>
      <c r="C68" s="134" t="s">
        <v>53</v>
      </c>
      <c r="D68" s="134">
        <v>60</v>
      </c>
      <c r="E68" s="134">
        <v>110</v>
      </c>
      <c r="F68" s="134">
        <v>110</v>
      </c>
      <c r="G68" s="134">
        <v>199</v>
      </c>
      <c r="H68" s="134">
        <v>199</v>
      </c>
      <c r="I68" s="348">
        <f t="shared" si="27"/>
        <v>1.8090909090909091</v>
      </c>
      <c r="J68" s="348">
        <f>H68/F68</f>
        <v>1.8090909090909091</v>
      </c>
      <c r="K68" s="6"/>
      <c r="L68" s="6"/>
      <c r="M68" s="6"/>
      <c r="N68" s="13"/>
    </row>
    <row r="69" spans="1:14" ht="24" x14ac:dyDescent="0.25">
      <c r="A69" s="72"/>
      <c r="B69" s="368" t="s">
        <v>75</v>
      </c>
      <c r="C69" s="244" t="s">
        <v>53</v>
      </c>
      <c r="D69" s="244">
        <v>12</v>
      </c>
      <c r="E69" s="244">
        <v>60</v>
      </c>
      <c r="F69" s="244">
        <v>60</v>
      </c>
      <c r="G69" s="244">
        <v>60</v>
      </c>
      <c r="H69" s="244">
        <v>60</v>
      </c>
      <c r="I69" s="348">
        <f t="shared" si="27"/>
        <v>1</v>
      </c>
      <c r="J69" s="380">
        <f>H69/F69</f>
        <v>1</v>
      </c>
      <c r="K69" s="67"/>
      <c r="L69" s="67"/>
      <c r="M69" s="67"/>
      <c r="N69" s="68"/>
    </row>
    <row r="70" spans="1:14" ht="14.4" thickBot="1" x14ac:dyDescent="0.3">
      <c r="A70" s="72"/>
      <c r="B70" s="64"/>
      <c r="C70" s="35"/>
      <c r="D70" s="35"/>
      <c r="E70" s="35"/>
      <c r="F70" s="35"/>
      <c r="G70" s="35"/>
      <c r="H70" s="35"/>
      <c r="I70" s="86"/>
      <c r="J70" s="86"/>
      <c r="K70" s="14"/>
      <c r="L70" s="14"/>
      <c r="M70" s="14"/>
      <c r="N70" s="15"/>
    </row>
    <row r="71" spans="1:14" ht="41.4" x14ac:dyDescent="0.25">
      <c r="A71" s="645" t="s">
        <v>20</v>
      </c>
      <c r="B71" s="363" t="s">
        <v>231</v>
      </c>
      <c r="C71" s="543"/>
      <c r="D71" s="543"/>
      <c r="E71" s="543"/>
      <c r="F71" s="543"/>
      <c r="G71" s="543"/>
      <c r="H71" s="543"/>
      <c r="I71" s="543"/>
      <c r="J71" s="543"/>
      <c r="K71" s="23"/>
      <c r="L71" s="23"/>
      <c r="M71" s="23"/>
      <c r="N71" s="24"/>
    </row>
    <row r="72" spans="1:14" x14ac:dyDescent="0.25">
      <c r="A72" s="646"/>
      <c r="B72" s="342" t="s">
        <v>48</v>
      </c>
      <c r="C72" s="354" t="s">
        <v>50</v>
      </c>
      <c r="D72" s="343"/>
      <c r="E72" s="355">
        <f>SUM(E73:E74)</f>
        <v>18905.7</v>
      </c>
      <c r="F72" s="355">
        <f t="shared" ref="F72:H72" si="28">SUM(F73:F74)</f>
        <v>7138.2000000000007</v>
      </c>
      <c r="G72" s="355">
        <f t="shared" si="28"/>
        <v>11750.8</v>
      </c>
      <c r="H72" s="355">
        <f t="shared" si="28"/>
        <v>6414.5</v>
      </c>
      <c r="I72" s="502">
        <f>G72/E72</f>
        <v>0.62154799875169919</v>
      </c>
      <c r="J72" s="502">
        <f>H72/F72</f>
        <v>0.89861589756521243</v>
      </c>
      <c r="K72" s="17"/>
      <c r="L72" s="17"/>
      <c r="M72" s="17"/>
      <c r="N72" s="25"/>
    </row>
    <row r="73" spans="1:14" x14ac:dyDescent="0.25">
      <c r="A73" s="646"/>
      <c r="B73" s="346" t="s">
        <v>129</v>
      </c>
      <c r="C73" s="356" t="s">
        <v>50</v>
      </c>
      <c r="D73" s="134"/>
      <c r="E73" s="357">
        <v>15162.4</v>
      </c>
      <c r="F73" s="357">
        <v>5162.1000000000004</v>
      </c>
      <c r="G73" s="357">
        <v>9538.7999999999993</v>
      </c>
      <c r="H73" s="357">
        <v>5071.3999999999996</v>
      </c>
      <c r="I73" s="405">
        <f t="shared" ref="I73:I74" si="29">G73/E73</f>
        <v>0.62910884820345059</v>
      </c>
      <c r="J73" s="405">
        <f t="shared" ref="J73:J74" si="30">H73/F73</f>
        <v>0.98242963135158157</v>
      </c>
      <c r="K73" s="17"/>
      <c r="L73" s="17"/>
      <c r="M73" s="17"/>
      <c r="N73" s="25"/>
    </row>
    <row r="74" spans="1:14" x14ac:dyDescent="0.25">
      <c r="A74" s="646"/>
      <c r="B74" s="346" t="s">
        <v>154</v>
      </c>
      <c r="C74" s="356" t="s">
        <v>50</v>
      </c>
      <c r="D74" s="134"/>
      <c r="E74" s="357">
        <v>3743.3</v>
      </c>
      <c r="F74" s="357">
        <v>1976.1</v>
      </c>
      <c r="G74" s="357">
        <v>2212</v>
      </c>
      <c r="H74" s="357">
        <v>1343.1</v>
      </c>
      <c r="I74" s="405">
        <f t="shared" si="29"/>
        <v>0.590922448107285</v>
      </c>
      <c r="J74" s="405">
        <f t="shared" si="30"/>
        <v>0.67967208137240021</v>
      </c>
      <c r="K74" s="17"/>
      <c r="L74" s="17"/>
      <c r="M74" s="17"/>
      <c r="N74" s="25"/>
    </row>
    <row r="75" spans="1:14" ht="14.4" thickBot="1" x14ac:dyDescent="0.3">
      <c r="A75" s="647"/>
      <c r="B75" s="262" t="s">
        <v>49</v>
      </c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6"/>
    </row>
    <row r="76" spans="1:14" ht="27" customHeight="1" x14ac:dyDescent="0.25">
      <c r="A76" s="79"/>
      <c r="B76" s="349" t="s">
        <v>232</v>
      </c>
      <c r="C76" s="370" t="s">
        <v>54</v>
      </c>
      <c r="D76" s="134">
        <v>28</v>
      </c>
      <c r="E76" s="134">
        <v>90</v>
      </c>
      <c r="F76" s="134">
        <v>30</v>
      </c>
      <c r="G76" s="134">
        <v>74</v>
      </c>
      <c r="H76" s="134">
        <v>39</v>
      </c>
      <c r="I76" s="348">
        <f t="shared" ref="I76:J78" si="31">G76/E76</f>
        <v>0.82222222222222219</v>
      </c>
      <c r="J76" s="348">
        <f>H76/F76</f>
        <v>1.3</v>
      </c>
      <c r="K76" s="6"/>
      <c r="L76" s="6"/>
      <c r="M76" s="6"/>
      <c r="N76" s="13"/>
    </row>
    <row r="77" spans="1:14" ht="30" customHeight="1" x14ac:dyDescent="0.25">
      <c r="A77" s="79"/>
      <c r="B77" s="349" t="s">
        <v>233</v>
      </c>
      <c r="C77" s="370" t="s">
        <v>53</v>
      </c>
      <c r="D77" s="399">
        <v>2041</v>
      </c>
      <c r="E77" s="399">
        <v>6040</v>
      </c>
      <c r="F77" s="399">
        <v>2015</v>
      </c>
      <c r="G77" s="399">
        <v>4038</v>
      </c>
      <c r="H77" s="399">
        <v>2224</v>
      </c>
      <c r="I77" s="348">
        <f t="shared" si="31"/>
        <v>0.66854304635761586</v>
      </c>
      <c r="J77" s="348">
        <f>H77/F77</f>
        <v>1.1037220843672457</v>
      </c>
      <c r="K77" s="6"/>
      <c r="L77" s="6"/>
      <c r="M77" s="6"/>
      <c r="N77" s="13"/>
    </row>
    <row r="78" spans="1:14" ht="32.4" customHeight="1" thickBot="1" x14ac:dyDescent="0.3">
      <c r="A78" s="79"/>
      <c r="B78" s="545" t="s">
        <v>234</v>
      </c>
      <c r="C78" s="546" t="s">
        <v>53</v>
      </c>
      <c r="D78" s="547">
        <v>344</v>
      </c>
      <c r="E78" s="613">
        <v>1050</v>
      </c>
      <c r="F78" s="547">
        <v>350</v>
      </c>
      <c r="G78" s="547">
        <v>857</v>
      </c>
      <c r="H78" s="547">
        <v>451</v>
      </c>
      <c r="I78" s="348">
        <f t="shared" si="31"/>
        <v>0.81619047619047624</v>
      </c>
      <c r="J78" s="348">
        <f t="shared" si="31"/>
        <v>1.2885714285714285</v>
      </c>
      <c r="K78" s="14"/>
      <c r="L78" s="14"/>
      <c r="M78" s="14"/>
      <c r="N78" s="15"/>
    </row>
    <row r="79" spans="1:14" ht="14.4" customHeight="1" thickBot="1" x14ac:dyDescent="0.3">
      <c r="A79" s="469"/>
      <c r="B79" s="470"/>
      <c r="C79" s="302"/>
      <c r="D79" s="248"/>
      <c r="E79" s="248"/>
      <c r="F79" s="248"/>
      <c r="G79" s="248"/>
      <c r="H79" s="248"/>
      <c r="I79" s="405"/>
      <c r="J79" s="405"/>
      <c r="K79" s="70"/>
      <c r="L79" s="70"/>
      <c r="M79" s="70"/>
      <c r="N79" s="71"/>
    </row>
    <row r="80" spans="1:14" x14ac:dyDescent="0.25">
      <c r="A80" s="645" t="s">
        <v>21</v>
      </c>
      <c r="B80" s="363" t="s">
        <v>123</v>
      </c>
      <c r="C80" s="543"/>
      <c r="D80" s="543"/>
      <c r="E80" s="543"/>
      <c r="F80" s="543"/>
      <c r="G80" s="543"/>
      <c r="H80" s="543"/>
      <c r="I80" s="543"/>
      <c r="J80" s="543"/>
      <c r="K80" s="23"/>
      <c r="L80" s="23"/>
      <c r="M80" s="23"/>
      <c r="N80" s="24"/>
    </row>
    <row r="81" spans="1:14" x14ac:dyDescent="0.25">
      <c r="A81" s="646"/>
      <c r="B81" s="342" t="s">
        <v>48</v>
      </c>
      <c r="C81" s="354" t="s">
        <v>50</v>
      </c>
      <c r="D81" s="343"/>
      <c r="E81" s="355">
        <f>SUM(E82:E84)</f>
        <v>4871.6489999999994</v>
      </c>
      <c r="F81" s="355">
        <f t="shared" ref="F81:H81" si="32">SUM(F82:F84)</f>
        <v>1247.4000000000001</v>
      </c>
      <c r="G81" s="355">
        <f t="shared" si="32"/>
        <v>4306</v>
      </c>
      <c r="H81" s="355">
        <f t="shared" si="32"/>
        <v>1186</v>
      </c>
      <c r="I81" s="502">
        <f>G81/E81</f>
        <v>0.88388962341088217</v>
      </c>
      <c r="J81" s="502">
        <f>H81/F81</f>
        <v>0.95077761744428402</v>
      </c>
      <c r="K81" s="17"/>
      <c r="L81" s="17"/>
      <c r="M81" s="17"/>
      <c r="N81" s="25"/>
    </row>
    <row r="82" spans="1:14" x14ac:dyDescent="0.25">
      <c r="A82" s="646"/>
      <c r="B82" s="346" t="s">
        <v>78</v>
      </c>
      <c r="C82" s="356" t="s">
        <v>50</v>
      </c>
      <c r="D82" s="134"/>
      <c r="E82" s="357">
        <v>678</v>
      </c>
      <c r="F82" s="357">
        <v>0</v>
      </c>
      <c r="G82" s="357">
        <v>678</v>
      </c>
      <c r="H82" s="357">
        <v>0</v>
      </c>
      <c r="I82" s="405">
        <f>G82/E82</f>
        <v>1</v>
      </c>
      <c r="J82" s="405" t="s">
        <v>91</v>
      </c>
      <c r="K82" s="17"/>
      <c r="L82" s="17"/>
      <c r="M82" s="17"/>
      <c r="N82" s="25"/>
    </row>
    <row r="83" spans="1:14" x14ac:dyDescent="0.25">
      <c r="A83" s="646"/>
      <c r="B83" s="346" t="s">
        <v>129</v>
      </c>
      <c r="C83" s="356" t="s">
        <v>50</v>
      </c>
      <c r="D83" s="134"/>
      <c r="E83" s="357">
        <v>1284.9490000000001</v>
      </c>
      <c r="F83" s="357">
        <v>0</v>
      </c>
      <c r="G83" s="548">
        <v>1284.9000000000001</v>
      </c>
      <c r="H83" s="357">
        <v>0</v>
      </c>
      <c r="I83" s="405">
        <f t="shared" ref="I83:I84" si="33">G83/E83</f>
        <v>0.9999618661907983</v>
      </c>
      <c r="J83" s="405" t="s">
        <v>91</v>
      </c>
      <c r="K83" s="17"/>
      <c r="L83" s="17"/>
      <c r="M83" s="17"/>
      <c r="N83" s="25"/>
    </row>
    <row r="84" spans="1:14" x14ac:dyDescent="0.25">
      <c r="A84" s="646"/>
      <c r="B84" s="346" t="s">
        <v>154</v>
      </c>
      <c r="C84" s="356" t="s">
        <v>50</v>
      </c>
      <c r="D84" s="134"/>
      <c r="E84" s="357">
        <v>2908.7</v>
      </c>
      <c r="F84" s="357">
        <v>1247.4000000000001</v>
      </c>
      <c r="G84" s="548">
        <v>2343.1</v>
      </c>
      <c r="H84" s="357">
        <v>1186</v>
      </c>
      <c r="I84" s="405">
        <f t="shared" si="33"/>
        <v>0.80554887062949088</v>
      </c>
      <c r="J84" s="405">
        <f t="shared" ref="J84" si="34">H84/F84</f>
        <v>0.95077761744428402</v>
      </c>
      <c r="K84" s="17"/>
      <c r="L84" s="17"/>
      <c r="M84" s="17"/>
      <c r="N84" s="25"/>
    </row>
    <row r="85" spans="1:14" ht="14.4" thickBot="1" x14ac:dyDescent="0.3">
      <c r="A85" s="647"/>
      <c r="B85" s="262" t="s">
        <v>49</v>
      </c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6"/>
    </row>
    <row r="86" spans="1:14" ht="48.6" thickBot="1" x14ac:dyDescent="0.3">
      <c r="A86" s="73"/>
      <c r="B86" s="358" t="s">
        <v>124</v>
      </c>
      <c r="C86" s="134" t="s">
        <v>55</v>
      </c>
      <c r="D86" s="134">
        <v>100</v>
      </c>
      <c r="E86" s="134">
        <v>100</v>
      </c>
      <c r="F86" s="134">
        <v>100</v>
      </c>
      <c r="G86" s="134">
        <v>100</v>
      </c>
      <c r="H86" s="134">
        <v>100</v>
      </c>
      <c r="I86" s="348">
        <f>G86/E86</f>
        <v>1</v>
      </c>
      <c r="J86" s="348">
        <f>H86/F86</f>
        <v>1</v>
      </c>
      <c r="K86" s="6"/>
      <c r="L86" s="6"/>
      <c r="M86" s="6"/>
      <c r="N86" s="13"/>
    </row>
    <row r="87" spans="1:14" ht="60.6" thickBot="1" x14ac:dyDescent="0.3">
      <c r="A87" s="73"/>
      <c r="B87" s="358" t="s">
        <v>125</v>
      </c>
      <c r="C87" s="134" t="s">
        <v>55</v>
      </c>
      <c r="D87" s="134">
        <v>100</v>
      </c>
      <c r="E87" s="134">
        <v>100</v>
      </c>
      <c r="F87" s="134">
        <v>100</v>
      </c>
      <c r="G87" s="134">
        <v>100</v>
      </c>
      <c r="H87" s="134">
        <v>100</v>
      </c>
      <c r="I87" s="348">
        <f>G87/E87</f>
        <v>1</v>
      </c>
      <c r="J87" s="348">
        <f>H87/F87</f>
        <v>1</v>
      </c>
      <c r="K87" s="6"/>
      <c r="L87" s="6"/>
      <c r="M87" s="6"/>
      <c r="N87" s="13"/>
    </row>
    <row r="88" spans="1:14" ht="36.6" thickBot="1" x14ac:dyDescent="0.3">
      <c r="A88" s="73"/>
      <c r="B88" s="358" t="s">
        <v>126</v>
      </c>
      <c r="C88" s="134" t="s">
        <v>55</v>
      </c>
      <c r="D88" s="134">
        <v>98.5</v>
      </c>
      <c r="E88" s="134">
        <v>100</v>
      </c>
      <c r="F88" s="134">
        <v>100</v>
      </c>
      <c r="G88" s="134">
        <v>83</v>
      </c>
      <c r="H88" s="134">
        <v>83</v>
      </c>
      <c r="I88" s="348">
        <f t="shared" ref="I88" si="35">G88/E88</f>
        <v>0.83</v>
      </c>
      <c r="J88" s="348">
        <f t="shared" ref="J88" si="36">H88/F88</f>
        <v>0.83</v>
      </c>
      <c r="K88" s="6"/>
      <c r="L88" s="6"/>
      <c r="M88" s="6"/>
      <c r="N88" s="13"/>
    </row>
    <row r="89" spans="1:14" ht="72.599999999999994" thickBot="1" x14ac:dyDescent="0.3">
      <c r="A89" s="73"/>
      <c r="B89" s="549" t="s">
        <v>127</v>
      </c>
      <c r="C89" s="547" t="s">
        <v>55</v>
      </c>
      <c r="D89" s="547">
        <v>100</v>
      </c>
      <c r="E89" s="547">
        <v>100</v>
      </c>
      <c r="F89" s="547">
        <v>100</v>
      </c>
      <c r="G89" s="547">
        <v>100</v>
      </c>
      <c r="H89" s="547">
        <v>100</v>
      </c>
      <c r="I89" s="550">
        <f t="shared" ref="I89:J104" si="37">G89/E89</f>
        <v>1</v>
      </c>
      <c r="J89" s="550">
        <f t="shared" si="37"/>
        <v>1</v>
      </c>
      <c r="K89" s="14"/>
      <c r="L89" s="14"/>
      <c r="M89" s="14"/>
      <c r="N89" s="15"/>
    </row>
    <row r="90" spans="1:14" ht="36.6" thickBot="1" x14ac:dyDescent="0.3">
      <c r="A90" s="466"/>
      <c r="B90" s="358" t="s">
        <v>128</v>
      </c>
      <c r="C90" s="134" t="s">
        <v>55</v>
      </c>
      <c r="D90" s="134">
        <v>40</v>
      </c>
      <c r="E90" s="134">
        <v>70</v>
      </c>
      <c r="F90" s="134">
        <v>70</v>
      </c>
      <c r="G90" s="134">
        <v>68.7</v>
      </c>
      <c r="H90" s="134">
        <v>68.7</v>
      </c>
      <c r="I90" s="348">
        <f>G90/E90</f>
        <v>0.98142857142857143</v>
      </c>
      <c r="J90" s="348">
        <f>H90/F90</f>
        <v>0.98142857142857143</v>
      </c>
      <c r="K90" s="70"/>
      <c r="L90" s="70"/>
      <c r="M90" s="70"/>
      <c r="N90" s="71"/>
    </row>
    <row r="91" spans="1:14" ht="14.4" thickBot="1" x14ac:dyDescent="0.3">
      <c r="A91" s="466"/>
      <c r="B91" s="468"/>
      <c r="C91" s="356"/>
      <c r="D91" s="356"/>
      <c r="E91" s="356"/>
      <c r="F91" s="356"/>
      <c r="G91" s="356"/>
      <c r="H91" s="356"/>
      <c r="I91" s="405"/>
      <c r="J91" s="405"/>
      <c r="K91" s="70"/>
      <c r="L91" s="70"/>
      <c r="M91" s="70"/>
      <c r="N91" s="71"/>
    </row>
    <row r="92" spans="1:14" ht="43.95" customHeight="1" thickBot="1" x14ac:dyDescent="0.3">
      <c r="A92" s="165"/>
      <c r="B92" s="625" t="s">
        <v>103</v>
      </c>
      <c r="C92" s="356"/>
      <c r="D92" s="356"/>
      <c r="E92" s="356"/>
      <c r="F92" s="356"/>
      <c r="G92" s="356"/>
      <c r="H92" s="356"/>
      <c r="I92" s="551"/>
      <c r="J92" s="551"/>
      <c r="K92" s="17"/>
      <c r="L92" s="17"/>
      <c r="M92" s="17"/>
      <c r="N92" s="25"/>
    </row>
    <row r="93" spans="1:14" ht="14.4" thickBot="1" x14ac:dyDescent="0.3">
      <c r="A93" s="165"/>
      <c r="B93" s="342" t="s">
        <v>48</v>
      </c>
      <c r="C93" s="343" t="s">
        <v>50</v>
      </c>
      <c r="D93" s="134"/>
      <c r="E93" s="344">
        <f>SUM(E94:E95)</f>
        <v>1470.2</v>
      </c>
      <c r="F93" s="344">
        <f t="shared" ref="F93:H93" si="38">SUM(F94:F95)</f>
        <v>475.2</v>
      </c>
      <c r="G93" s="344">
        <f t="shared" si="38"/>
        <v>1104.8000000000002</v>
      </c>
      <c r="H93" s="344">
        <f t="shared" si="38"/>
        <v>475.2</v>
      </c>
      <c r="I93" s="345">
        <f t="shared" ref="I93:J95" si="39">G93/E93</f>
        <v>0.75146238606992255</v>
      </c>
      <c r="J93" s="345">
        <f t="shared" si="39"/>
        <v>1</v>
      </c>
      <c r="K93" s="6"/>
      <c r="L93" s="6"/>
      <c r="M93" s="6"/>
      <c r="N93" s="13"/>
    </row>
    <row r="94" spans="1:14" ht="14.4" thickBot="1" x14ac:dyDescent="0.3">
      <c r="A94" s="246"/>
      <c r="B94" s="346" t="s">
        <v>129</v>
      </c>
      <c r="C94" s="134" t="s">
        <v>50</v>
      </c>
      <c r="D94" s="134"/>
      <c r="E94" s="406">
        <v>912.2</v>
      </c>
      <c r="F94" s="406">
        <v>325.2</v>
      </c>
      <c r="G94" s="406">
        <v>587.1</v>
      </c>
      <c r="H94" s="406">
        <v>325.2</v>
      </c>
      <c r="I94" s="348">
        <f t="shared" si="39"/>
        <v>0.64360885770664322</v>
      </c>
      <c r="J94" s="348">
        <f t="shared" si="39"/>
        <v>1</v>
      </c>
      <c r="K94" s="6"/>
      <c r="L94" s="6"/>
      <c r="M94" s="6"/>
      <c r="N94" s="13"/>
    </row>
    <row r="95" spans="1:14" ht="14.4" thickBot="1" x14ac:dyDescent="0.3">
      <c r="A95" s="165"/>
      <c r="B95" s="285" t="s">
        <v>154</v>
      </c>
      <c r="C95" s="134" t="s">
        <v>50</v>
      </c>
      <c r="D95" s="134"/>
      <c r="E95" s="406">
        <v>558</v>
      </c>
      <c r="F95" s="406">
        <v>150</v>
      </c>
      <c r="G95" s="406">
        <v>517.70000000000005</v>
      </c>
      <c r="H95" s="406">
        <v>150</v>
      </c>
      <c r="I95" s="348">
        <f t="shared" si="39"/>
        <v>0.92777777777777781</v>
      </c>
      <c r="J95" s="348">
        <f t="shared" si="39"/>
        <v>1</v>
      </c>
      <c r="K95" s="6"/>
      <c r="L95" s="6"/>
      <c r="M95" s="6"/>
      <c r="N95" s="13"/>
    </row>
    <row r="96" spans="1:14" ht="14.4" thickBot="1" x14ac:dyDescent="0.3">
      <c r="A96" s="165"/>
      <c r="B96" s="262" t="s">
        <v>49</v>
      </c>
      <c r="C96" s="152"/>
      <c r="D96" s="152"/>
      <c r="E96" s="152"/>
      <c r="F96" s="152"/>
      <c r="G96" s="152"/>
      <c r="H96" s="152"/>
      <c r="I96" s="192"/>
      <c r="J96" s="192"/>
      <c r="K96" s="193"/>
      <c r="L96" s="193"/>
      <c r="M96" s="193"/>
      <c r="N96" s="194"/>
    </row>
    <row r="97" spans="1:14" s="220" customFormat="1" ht="36.6" thickBot="1" x14ac:dyDescent="0.3">
      <c r="A97" s="217"/>
      <c r="B97" s="368" t="s">
        <v>224</v>
      </c>
      <c r="C97" s="134" t="s">
        <v>61</v>
      </c>
      <c r="D97" s="134">
        <v>0</v>
      </c>
      <c r="E97" s="134">
        <v>9</v>
      </c>
      <c r="F97" s="134">
        <v>2</v>
      </c>
      <c r="G97" s="134">
        <v>8</v>
      </c>
      <c r="H97" s="370">
        <v>2</v>
      </c>
      <c r="I97" s="348">
        <f>G97/E97</f>
        <v>0.88888888888888884</v>
      </c>
      <c r="J97" s="348">
        <f>H97/F97</f>
        <v>1</v>
      </c>
      <c r="K97" s="218"/>
      <c r="L97" s="218"/>
      <c r="M97" s="218"/>
      <c r="N97" s="219"/>
    </row>
    <row r="98" spans="1:14" s="220" customFormat="1" ht="29.4" customHeight="1" thickBot="1" x14ac:dyDescent="0.3">
      <c r="A98" s="217"/>
      <c r="B98" s="368" t="s">
        <v>225</v>
      </c>
      <c r="C98" s="134" t="s">
        <v>61</v>
      </c>
      <c r="D98" s="134">
        <v>0</v>
      </c>
      <c r="E98" s="134">
        <v>9</v>
      </c>
      <c r="F98" s="134">
        <v>2</v>
      </c>
      <c r="G98" s="134">
        <v>8</v>
      </c>
      <c r="H98" s="370">
        <v>2</v>
      </c>
      <c r="I98" s="348">
        <f t="shared" ref="I98:I102" si="40">G98/E98</f>
        <v>0.88888888888888884</v>
      </c>
      <c r="J98" s="348">
        <f t="shared" ref="J98:J102" si="41">H98/F98</f>
        <v>1</v>
      </c>
      <c r="K98" s="218"/>
      <c r="L98" s="218"/>
      <c r="M98" s="218"/>
      <c r="N98" s="219"/>
    </row>
    <row r="99" spans="1:14" s="220" customFormat="1" ht="72.599999999999994" thickBot="1" x14ac:dyDescent="0.3">
      <c r="A99" s="217"/>
      <c r="B99" s="368" t="s">
        <v>226</v>
      </c>
      <c r="C99" s="134" t="s">
        <v>53</v>
      </c>
      <c r="D99" s="134">
        <v>0</v>
      </c>
      <c r="E99" s="399">
        <v>3020</v>
      </c>
      <c r="F99" s="399">
        <v>1120</v>
      </c>
      <c r="G99" s="399">
        <v>3300</v>
      </c>
      <c r="H99" s="399">
        <v>2100</v>
      </c>
      <c r="I99" s="348">
        <f t="shared" si="40"/>
        <v>1.0927152317880795</v>
      </c>
      <c r="J99" s="348">
        <f t="shared" si="41"/>
        <v>1.875</v>
      </c>
      <c r="K99" s="218"/>
      <c r="L99" s="218"/>
      <c r="M99" s="218"/>
      <c r="N99" s="219"/>
    </row>
    <row r="100" spans="1:14" s="220" customFormat="1" ht="36.6" thickBot="1" x14ac:dyDescent="0.3">
      <c r="A100" s="217"/>
      <c r="B100" s="368" t="s">
        <v>227</v>
      </c>
      <c r="C100" s="134" t="s">
        <v>61</v>
      </c>
      <c r="D100" s="134">
        <v>5</v>
      </c>
      <c r="E100" s="134">
        <v>30</v>
      </c>
      <c r="F100" s="134">
        <v>8</v>
      </c>
      <c r="G100" s="134">
        <v>34</v>
      </c>
      <c r="H100" s="134">
        <v>9</v>
      </c>
      <c r="I100" s="348">
        <f t="shared" si="40"/>
        <v>1.1333333333333333</v>
      </c>
      <c r="J100" s="348">
        <f t="shared" si="41"/>
        <v>1.125</v>
      </c>
      <c r="K100" s="218"/>
      <c r="L100" s="218"/>
      <c r="M100" s="218"/>
      <c r="N100" s="219"/>
    </row>
    <row r="101" spans="1:14" ht="24.6" thickBot="1" x14ac:dyDescent="0.3">
      <c r="A101" s="165"/>
      <c r="B101" s="358" t="s">
        <v>228</v>
      </c>
      <c r="C101" s="134" t="s">
        <v>61</v>
      </c>
      <c r="D101" s="134">
        <v>0</v>
      </c>
      <c r="E101" s="134">
        <v>8</v>
      </c>
      <c r="F101" s="134">
        <v>2</v>
      </c>
      <c r="G101" s="134">
        <v>8</v>
      </c>
      <c r="H101" s="134">
        <v>2</v>
      </c>
      <c r="I101" s="348">
        <f t="shared" si="40"/>
        <v>1</v>
      </c>
      <c r="J101" s="348">
        <f t="shared" si="41"/>
        <v>1</v>
      </c>
      <c r="K101" s="6"/>
      <c r="L101" s="6"/>
      <c r="M101" s="6"/>
      <c r="N101" s="13"/>
    </row>
    <row r="102" spans="1:14" ht="35.4" customHeight="1" thickBot="1" x14ac:dyDescent="0.3">
      <c r="A102" s="165"/>
      <c r="B102" s="358" t="s">
        <v>229</v>
      </c>
      <c r="C102" s="134" t="s">
        <v>61</v>
      </c>
      <c r="D102" s="134">
        <v>0</v>
      </c>
      <c r="E102" s="134">
        <v>67</v>
      </c>
      <c r="F102" s="134">
        <v>30</v>
      </c>
      <c r="G102" s="370">
        <v>126</v>
      </c>
      <c r="H102" s="370">
        <v>53</v>
      </c>
      <c r="I102" s="348">
        <f t="shared" si="40"/>
        <v>1.8805970149253732</v>
      </c>
      <c r="J102" s="348">
        <f t="shared" si="41"/>
        <v>1.7666666666666666</v>
      </c>
      <c r="K102" s="6"/>
      <c r="L102" s="6"/>
      <c r="M102" s="6"/>
      <c r="N102" s="13"/>
    </row>
    <row r="103" spans="1:14" ht="14.4" thickBot="1" x14ac:dyDescent="0.3">
      <c r="A103" s="214"/>
      <c r="B103" s="78"/>
      <c r="C103" s="74"/>
      <c r="D103" s="74"/>
      <c r="E103" s="74"/>
      <c r="F103" s="74"/>
      <c r="G103" s="74"/>
      <c r="H103" s="74"/>
      <c r="I103" s="84"/>
      <c r="J103" s="84"/>
      <c r="K103" s="70"/>
      <c r="L103" s="70"/>
      <c r="M103" s="70"/>
      <c r="N103" s="71"/>
    </row>
    <row r="104" spans="1:14" ht="28.2" thickBot="1" x14ac:dyDescent="0.3">
      <c r="A104" s="28" t="s">
        <v>22</v>
      </c>
      <c r="B104" s="106" t="s">
        <v>134</v>
      </c>
      <c r="C104" s="111" t="s">
        <v>50</v>
      </c>
      <c r="D104" s="195"/>
      <c r="E104" s="113">
        <f>E109+E118+E128</f>
        <v>16427.400000000001</v>
      </c>
      <c r="F104" s="113">
        <f t="shared" ref="F104:H104" si="42">F109+F118+F128</f>
        <v>5117.5</v>
      </c>
      <c r="G104" s="113">
        <f t="shared" si="42"/>
        <v>15218.2</v>
      </c>
      <c r="H104" s="113">
        <f t="shared" si="42"/>
        <v>4908.5</v>
      </c>
      <c r="I104" s="114">
        <f t="shared" si="37"/>
        <v>0.92639127311686564</v>
      </c>
      <c r="J104" s="114">
        <f t="shared" si="37"/>
        <v>0.95915974596971176</v>
      </c>
      <c r="K104" s="195"/>
      <c r="L104" s="195"/>
      <c r="M104" s="195"/>
      <c r="N104" s="196"/>
    </row>
    <row r="105" spans="1:14" ht="14.4" thickBot="1" x14ac:dyDescent="0.3">
      <c r="A105" s="166"/>
      <c r="B105" s="171" t="s">
        <v>95</v>
      </c>
      <c r="C105" s="169" t="s">
        <v>50</v>
      </c>
      <c r="D105" s="193"/>
      <c r="E105" s="175">
        <f>E110</f>
        <v>2920.2</v>
      </c>
      <c r="F105" s="175">
        <f t="shared" ref="F105:H105" si="43">F110</f>
        <v>512.6</v>
      </c>
      <c r="G105" s="175">
        <f t="shared" si="43"/>
        <v>2522.3000000000002</v>
      </c>
      <c r="H105" s="175">
        <f t="shared" si="43"/>
        <v>488</v>
      </c>
      <c r="I105" s="112">
        <f t="shared" ref="I105:I107" si="44">G105/E105</f>
        <v>0.86374220943770985</v>
      </c>
      <c r="J105" s="112">
        <f>H105/F105</f>
        <v>0.95200936402653136</v>
      </c>
      <c r="K105" s="193"/>
      <c r="L105" s="193"/>
      <c r="M105" s="193"/>
      <c r="N105" s="194"/>
    </row>
    <row r="106" spans="1:14" ht="14.4" thickBot="1" x14ac:dyDescent="0.3">
      <c r="A106" s="166"/>
      <c r="B106" s="171" t="s">
        <v>96</v>
      </c>
      <c r="C106" s="169" t="s">
        <v>50</v>
      </c>
      <c r="D106" s="193"/>
      <c r="E106" s="175">
        <f>E111+E119</f>
        <v>5164</v>
      </c>
      <c r="F106" s="175">
        <f t="shared" ref="F106:H106" si="45">F111+F119</f>
        <v>1088.9000000000001</v>
      </c>
      <c r="G106" s="175">
        <f t="shared" si="45"/>
        <v>4707.8999999999996</v>
      </c>
      <c r="H106" s="175">
        <f t="shared" si="45"/>
        <v>1056.4000000000001</v>
      </c>
      <c r="I106" s="112">
        <f t="shared" si="44"/>
        <v>0.91167699457784657</v>
      </c>
      <c r="J106" s="112">
        <f t="shared" ref="J106:J107" si="46">H106/F106</f>
        <v>0.97015336578198186</v>
      </c>
      <c r="K106" s="193"/>
      <c r="L106" s="193"/>
      <c r="M106" s="193"/>
      <c r="N106" s="194"/>
    </row>
    <row r="107" spans="1:14" ht="14.4" thickBot="1" x14ac:dyDescent="0.3">
      <c r="A107" s="166"/>
      <c r="B107" s="171" t="s">
        <v>97</v>
      </c>
      <c r="C107" s="168" t="s">
        <v>50</v>
      </c>
      <c r="D107" s="197"/>
      <c r="E107" s="199">
        <f>E112+E120+E129</f>
        <v>8343.2000000000007</v>
      </c>
      <c r="F107" s="199">
        <f t="shared" ref="F107:H107" si="47">F112+F120+F129</f>
        <v>3516</v>
      </c>
      <c r="G107" s="199">
        <f t="shared" si="47"/>
        <v>7988</v>
      </c>
      <c r="H107" s="199">
        <f t="shared" si="47"/>
        <v>3364.1</v>
      </c>
      <c r="I107" s="112">
        <f t="shared" si="44"/>
        <v>0.95742640713395333</v>
      </c>
      <c r="J107" s="112">
        <f t="shared" si="46"/>
        <v>0.95679749715585893</v>
      </c>
      <c r="K107" s="197"/>
      <c r="L107" s="197"/>
      <c r="M107" s="197"/>
      <c r="N107" s="198"/>
    </row>
    <row r="108" spans="1:14" ht="41.4" x14ac:dyDescent="0.25">
      <c r="A108" s="645" t="s">
        <v>23</v>
      </c>
      <c r="B108" s="381" t="s">
        <v>170</v>
      </c>
      <c r="C108" s="543"/>
      <c r="D108" s="543"/>
      <c r="E108" s="543"/>
      <c r="F108" s="543"/>
      <c r="G108" s="543"/>
      <c r="H108" s="543"/>
      <c r="I108" s="543"/>
      <c r="J108" s="543"/>
      <c r="K108" s="23"/>
      <c r="L108" s="23"/>
      <c r="M108" s="23"/>
      <c r="N108" s="24"/>
    </row>
    <row r="109" spans="1:14" x14ac:dyDescent="0.25">
      <c r="A109" s="646"/>
      <c r="B109" s="342" t="s">
        <v>48</v>
      </c>
      <c r="C109" s="354" t="s">
        <v>50</v>
      </c>
      <c r="D109" s="343"/>
      <c r="E109" s="344">
        <f>SUM(E110:E112)</f>
        <v>10532.1</v>
      </c>
      <c r="F109" s="344">
        <f t="shared" ref="F109:H109" si="48">SUM(F110:F112)</f>
        <v>1986.7</v>
      </c>
      <c r="G109" s="344">
        <f t="shared" si="48"/>
        <v>9335.2000000000007</v>
      </c>
      <c r="H109" s="344">
        <f t="shared" si="48"/>
        <v>1777.7</v>
      </c>
      <c r="I109" s="345">
        <f>G109/E109</f>
        <v>0.88635694685770172</v>
      </c>
      <c r="J109" s="345">
        <f>H109/F109</f>
        <v>0.8948004228116978</v>
      </c>
      <c r="K109" s="6"/>
      <c r="L109" s="6"/>
      <c r="M109" s="6"/>
      <c r="N109" s="13"/>
    </row>
    <row r="110" spans="1:14" x14ac:dyDescent="0.25">
      <c r="A110" s="646"/>
      <c r="B110" s="346" t="s">
        <v>78</v>
      </c>
      <c r="C110" s="356" t="s">
        <v>50</v>
      </c>
      <c r="D110" s="134"/>
      <c r="E110" s="347">
        <v>2920.2</v>
      </c>
      <c r="F110" s="347">
        <v>512.6</v>
      </c>
      <c r="G110" s="347">
        <v>2522.3000000000002</v>
      </c>
      <c r="H110" s="347">
        <v>488</v>
      </c>
      <c r="I110" s="348">
        <f>G110/E110</f>
        <v>0.86374220943770985</v>
      </c>
      <c r="J110" s="348">
        <f t="shared" ref="J110:J112" si="49">H110/F110</f>
        <v>0.95200936402653136</v>
      </c>
      <c r="K110" s="6"/>
      <c r="L110" s="6"/>
      <c r="M110" s="6"/>
      <c r="N110" s="13"/>
    </row>
    <row r="111" spans="1:14" x14ac:dyDescent="0.25">
      <c r="A111" s="646"/>
      <c r="B111" s="346" t="s">
        <v>129</v>
      </c>
      <c r="C111" s="356" t="s">
        <v>50</v>
      </c>
      <c r="D111" s="134"/>
      <c r="E111" s="347">
        <v>3849.8</v>
      </c>
      <c r="F111" s="347">
        <v>677.4</v>
      </c>
      <c r="G111" s="347">
        <v>3406</v>
      </c>
      <c r="H111" s="347">
        <v>644.9</v>
      </c>
      <c r="I111" s="348">
        <f>G111/E111</f>
        <v>0.88472128422255703</v>
      </c>
      <c r="J111" s="348">
        <f t="shared" si="49"/>
        <v>0.95202243873634484</v>
      </c>
      <c r="K111" s="6"/>
      <c r="L111" s="6"/>
      <c r="M111" s="6"/>
      <c r="N111" s="13"/>
    </row>
    <row r="112" spans="1:14" x14ac:dyDescent="0.25">
      <c r="A112" s="646"/>
      <c r="B112" s="346" t="s">
        <v>154</v>
      </c>
      <c r="C112" s="356" t="s">
        <v>50</v>
      </c>
      <c r="D112" s="134"/>
      <c r="E112" s="347">
        <v>3762.1</v>
      </c>
      <c r="F112" s="347">
        <v>796.7</v>
      </c>
      <c r="G112" s="347">
        <v>3406.9</v>
      </c>
      <c r="H112" s="347">
        <v>644.79999999999995</v>
      </c>
      <c r="I112" s="348">
        <f>G112/E112</f>
        <v>0.9055846468727573</v>
      </c>
      <c r="J112" s="348">
        <f t="shared" si="49"/>
        <v>0.80933852140077811</v>
      </c>
      <c r="K112" s="6"/>
      <c r="L112" s="6"/>
      <c r="M112" s="6"/>
      <c r="N112" s="13"/>
    </row>
    <row r="113" spans="1:14" ht="14.4" thickBot="1" x14ac:dyDescent="0.3">
      <c r="A113" s="647"/>
      <c r="B113" s="277" t="s">
        <v>49</v>
      </c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4"/>
    </row>
    <row r="114" spans="1:14" ht="24" x14ac:dyDescent="0.25">
      <c r="A114" s="127"/>
      <c r="B114" s="382" t="s">
        <v>190</v>
      </c>
      <c r="C114" s="383" t="s">
        <v>89</v>
      </c>
      <c r="D114" s="134">
        <v>5</v>
      </c>
      <c r="E114" s="134">
        <v>11</v>
      </c>
      <c r="F114" s="134">
        <v>2</v>
      </c>
      <c r="G114" s="552">
        <v>10</v>
      </c>
      <c r="H114" s="134">
        <v>2</v>
      </c>
      <c r="I114" s="348">
        <f>G114/E114</f>
        <v>0.90909090909090906</v>
      </c>
      <c r="J114" s="348">
        <f>H114/F114</f>
        <v>1</v>
      </c>
      <c r="K114" s="6"/>
      <c r="L114" s="6"/>
      <c r="M114" s="6"/>
      <c r="N114" s="13"/>
    </row>
    <row r="115" spans="1:14" ht="24" x14ac:dyDescent="0.25">
      <c r="A115" s="127"/>
      <c r="B115" s="384" t="s">
        <v>191</v>
      </c>
      <c r="C115" s="383" t="s">
        <v>55</v>
      </c>
      <c r="D115" s="134">
        <v>100</v>
      </c>
      <c r="E115" s="134">
        <v>100</v>
      </c>
      <c r="F115" s="134">
        <v>100</v>
      </c>
      <c r="G115" s="553">
        <v>90.9</v>
      </c>
      <c r="H115" s="134">
        <v>100</v>
      </c>
      <c r="I115" s="348">
        <f>G115/E115</f>
        <v>0.90900000000000003</v>
      </c>
      <c r="J115" s="348">
        <f>H115/F115</f>
        <v>1</v>
      </c>
      <c r="K115" s="6"/>
      <c r="L115" s="6"/>
      <c r="M115" s="6"/>
      <c r="N115" s="13"/>
    </row>
    <row r="116" spans="1:14" ht="14.4" thickBot="1" x14ac:dyDescent="0.3">
      <c r="A116" s="127"/>
      <c r="B116" s="139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1"/>
    </row>
    <row r="117" spans="1:14" ht="55.2" x14ac:dyDescent="0.25">
      <c r="A117" s="645" t="s">
        <v>24</v>
      </c>
      <c r="B117" s="381" t="s">
        <v>212</v>
      </c>
      <c r="C117" s="543"/>
      <c r="D117" s="543"/>
      <c r="E117" s="543"/>
      <c r="F117" s="554"/>
      <c r="G117" s="554"/>
      <c r="H117" s="554"/>
      <c r="I117" s="543"/>
      <c r="J117" s="543"/>
      <c r="K117" s="23"/>
      <c r="L117" s="23"/>
      <c r="M117" s="23"/>
      <c r="N117" s="24"/>
    </row>
    <row r="118" spans="1:14" x14ac:dyDescent="0.25">
      <c r="A118" s="646"/>
      <c r="B118" s="342" t="s">
        <v>48</v>
      </c>
      <c r="C118" s="354" t="s">
        <v>50</v>
      </c>
      <c r="D118" s="343"/>
      <c r="E118" s="355">
        <f>SUM(E119:E120)</f>
        <v>2320.4</v>
      </c>
      <c r="F118" s="355">
        <f t="shared" ref="F118:H118" si="50">SUM(F119:F120)</f>
        <v>685.9</v>
      </c>
      <c r="G118" s="355">
        <f t="shared" si="50"/>
        <v>2308.1000000000004</v>
      </c>
      <c r="H118" s="355">
        <f t="shared" si="50"/>
        <v>685.9</v>
      </c>
      <c r="I118" s="502">
        <f>G118/E118</f>
        <v>0.99469918979486305</v>
      </c>
      <c r="J118" s="502">
        <f>H118/F118</f>
        <v>1</v>
      </c>
      <c r="K118" s="17"/>
      <c r="L118" s="17"/>
      <c r="M118" s="17"/>
      <c r="N118" s="25"/>
    </row>
    <row r="119" spans="1:14" x14ac:dyDescent="0.25">
      <c r="A119" s="646"/>
      <c r="B119" s="346" t="s">
        <v>129</v>
      </c>
      <c r="C119" s="356" t="s">
        <v>50</v>
      </c>
      <c r="D119" s="134"/>
      <c r="E119" s="357">
        <v>1314.2</v>
      </c>
      <c r="F119" s="357">
        <v>411.5</v>
      </c>
      <c r="G119" s="357">
        <v>1301.9000000000001</v>
      </c>
      <c r="H119" s="357">
        <v>411.5</v>
      </c>
      <c r="I119" s="405">
        <f t="shared" ref="I119:I120" si="51">G119/E119</f>
        <v>0.99064069395830168</v>
      </c>
      <c r="J119" s="405">
        <f t="shared" ref="J119:J120" si="52">H119/F119</f>
        <v>1</v>
      </c>
      <c r="K119" s="17"/>
      <c r="L119" s="17"/>
      <c r="M119" s="17"/>
      <c r="N119" s="25"/>
    </row>
    <row r="120" spans="1:14" x14ac:dyDescent="0.25">
      <c r="A120" s="646"/>
      <c r="B120" s="346" t="s">
        <v>154</v>
      </c>
      <c r="C120" s="356" t="s">
        <v>50</v>
      </c>
      <c r="D120" s="134"/>
      <c r="E120" s="357">
        <v>1006.2</v>
      </c>
      <c r="F120" s="357">
        <v>274.39999999999998</v>
      </c>
      <c r="G120" s="357">
        <v>1006.2</v>
      </c>
      <c r="H120" s="357">
        <v>274.39999999999998</v>
      </c>
      <c r="I120" s="405">
        <f t="shared" si="51"/>
        <v>1</v>
      </c>
      <c r="J120" s="405">
        <f t="shared" si="52"/>
        <v>1</v>
      </c>
      <c r="K120" s="17"/>
      <c r="L120" s="17"/>
      <c r="M120" s="17"/>
      <c r="N120" s="25"/>
    </row>
    <row r="121" spans="1:14" ht="14.4" thickBot="1" x14ac:dyDescent="0.3">
      <c r="A121" s="647"/>
      <c r="B121" s="277" t="s">
        <v>49</v>
      </c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4"/>
    </row>
    <row r="122" spans="1:14" ht="24" x14ac:dyDescent="0.25">
      <c r="A122" s="127"/>
      <c r="B122" s="452" t="s">
        <v>213</v>
      </c>
      <c r="C122" s="134" t="s">
        <v>89</v>
      </c>
      <c r="D122" s="370">
        <v>2</v>
      </c>
      <c r="E122" s="370">
        <v>3</v>
      </c>
      <c r="F122" s="134">
        <v>2</v>
      </c>
      <c r="G122" s="370">
        <v>3</v>
      </c>
      <c r="H122" s="134">
        <v>2</v>
      </c>
      <c r="I122" s="348">
        <f t="shared" ref="I122:J125" si="53">G122/E122</f>
        <v>1</v>
      </c>
      <c r="J122" s="348">
        <f t="shared" si="53"/>
        <v>1</v>
      </c>
      <c r="K122" s="6"/>
      <c r="L122" s="6"/>
      <c r="M122" s="6"/>
      <c r="N122" s="6"/>
    </row>
    <row r="123" spans="1:14" ht="36" x14ac:dyDescent="0.25">
      <c r="A123" s="127"/>
      <c r="B123" s="386" t="s">
        <v>214</v>
      </c>
      <c r="C123" s="244" t="s">
        <v>215</v>
      </c>
      <c r="D123" s="555">
        <v>107</v>
      </c>
      <c r="E123" s="555">
        <v>148.5</v>
      </c>
      <c r="F123" s="244">
        <v>113.7</v>
      </c>
      <c r="G123" s="555">
        <v>148.5</v>
      </c>
      <c r="H123" s="244">
        <v>113.7</v>
      </c>
      <c r="I123" s="380">
        <f t="shared" si="53"/>
        <v>1</v>
      </c>
      <c r="J123" s="348">
        <f t="shared" si="53"/>
        <v>1</v>
      </c>
      <c r="K123" s="6"/>
      <c r="L123" s="6"/>
      <c r="M123" s="6"/>
      <c r="N123" s="6"/>
    </row>
    <row r="124" spans="1:14" ht="24" x14ac:dyDescent="0.25">
      <c r="A124" s="460"/>
      <c r="B124" s="378" t="s">
        <v>216</v>
      </c>
      <c r="C124" s="134" t="s">
        <v>89</v>
      </c>
      <c r="D124" s="370">
        <v>6</v>
      </c>
      <c r="E124" s="370">
        <v>16</v>
      </c>
      <c r="F124" s="134">
        <v>4</v>
      </c>
      <c r="G124" s="370">
        <v>16</v>
      </c>
      <c r="H124" s="134">
        <v>4</v>
      </c>
      <c r="I124" s="380">
        <f t="shared" si="53"/>
        <v>1</v>
      </c>
      <c r="J124" s="380">
        <f t="shared" si="53"/>
        <v>1</v>
      </c>
      <c r="K124" s="6"/>
      <c r="L124" s="6"/>
      <c r="M124" s="6"/>
      <c r="N124" s="6"/>
    </row>
    <row r="125" spans="1:14" ht="24" x14ac:dyDescent="0.25">
      <c r="A125" s="460"/>
      <c r="B125" s="386" t="s">
        <v>217</v>
      </c>
      <c r="C125" s="244" t="s">
        <v>54</v>
      </c>
      <c r="D125" s="555">
        <v>20</v>
      </c>
      <c r="E125" s="555">
        <v>58</v>
      </c>
      <c r="F125" s="244">
        <v>16</v>
      </c>
      <c r="G125" s="555">
        <v>58</v>
      </c>
      <c r="H125" s="244">
        <v>16</v>
      </c>
      <c r="I125" s="380">
        <f t="shared" si="53"/>
        <v>1</v>
      </c>
      <c r="J125" s="380">
        <f t="shared" si="53"/>
        <v>1</v>
      </c>
      <c r="K125" s="6"/>
      <c r="L125" s="6"/>
      <c r="M125" s="6"/>
      <c r="N125" s="6"/>
    </row>
    <row r="126" spans="1:14" ht="14.4" thickBot="1" x14ac:dyDescent="0.3">
      <c r="A126" s="619"/>
      <c r="B126" s="378"/>
      <c r="C126" s="134"/>
      <c r="D126" s="370"/>
      <c r="E126" s="370"/>
      <c r="F126" s="134"/>
      <c r="G126" s="370"/>
      <c r="H126" s="134"/>
      <c r="I126" s="348"/>
      <c r="J126" s="348"/>
      <c r="K126" s="6"/>
      <c r="L126" s="6"/>
      <c r="M126" s="6"/>
      <c r="N126" s="6"/>
    </row>
    <row r="127" spans="1:14" ht="55.2" x14ac:dyDescent="0.25">
      <c r="A127" s="645" t="s">
        <v>25</v>
      </c>
      <c r="B127" s="626" t="s">
        <v>131</v>
      </c>
      <c r="C127" s="558"/>
      <c r="D127" s="558"/>
      <c r="E127" s="558"/>
      <c r="F127" s="558"/>
      <c r="G127" s="558"/>
      <c r="H127" s="558"/>
      <c r="I127" s="558"/>
      <c r="J127" s="558"/>
      <c r="K127" s="17"/>
      <c r="L127" s="17"/>
      <c r="M127" s="17"/>
      <c r="N127" s="25"/>
    </row>
    <row r="128" spans="1:14" x14ac:dyDescent="0.25">
      <c r="A128" s="646"/>
      <c r="B128" s="342" t="s">
        <v>48</v>
      </c>
      <c r="C128" s="354" t="s">
        <v>50</v>
      </c>
      <c r="D128" s="343"/>
      <c r="E128" s="355">
        <f>SUM(E129:E129)</f>
        <v>3574.9</v>
      </c>
      <c r="F128" s="355">
        <f t="shared" ref="F128:H128" si="54">SUM(F129:F129)</f>
        <v>2444.9</v>
      </c>
      <c r="G128" s="355">
        <f t="shared" si="54"/>
        <v>3574.9</v>
      </c>
      <c r="H128" s="355">
        <f t="shared" si="54"/>
        <v>2444.9</v>
      </c>
      <c r="I128" s="502">
        <f>G128/E128</f>
        <v>1</v>
      </c>
      <c r="J128" s="502">
        <f>H128/F128</f>
        <v>1</v>
      </c>
      <c r="K128" s="17"/>
      <c r="L128" s="17"/>
      <c r="M128" s="17"/>
      <c r="N128" s="25"/>
    </row>
    <row r="129" spans="1:14" x14ac:dyDescent="0.25">
      <c r="A129" s="646"/>
      <c r="B129" s="346" t="s">
        <v>154</v>
      </c>
      <c r="C129" s="356" t="s">
        <v>50</v>
      </c>
      <c r="D129" s="134"/>
      <c r="E129" s="357">
        <v>3574.9</v>
      </c>
      <c r="F129" s="357">
        <v>2444.9</v>
      </c>
      <c r="G129" s="556">
        <v>3574.9</v>
      </c>
      <c r="H129" s="357">
        <v>2444.9</v>
      </c>
      <c r="I129" s="405">
        <f>G129/E129</f>
        <v>1</v>
      </c>
      <c r="J129" s="405">
        <f>H129/F129</f>
        <v>1</v>
      </c>
      <c r="K129" s="17"/>
      <c r="L129" s="17"/>
      <c r="M129" s="17"/>
      <c r="N129" s="25"/>
    </row>
    <row r="130" spans="1:14" ht="14.4" thickBot="1" x14ac:dyDescent="0.3">
      <c r="A130" s="647"/>
      <c r="B130" s="277" t="s">
        <v>49</v>
      </c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4"/>
    </row>
    <row r="131" spans="1:14" ht="36" x14ac:dyDescent="0.25">
      <c r="A131" s="127"/>
      <c r="B131" s="557" t="s">
        <v>218</v>
      </c>
      <c r="C131" s="134" t="s">
        <v>215</v>
      </c>
      <c r="D131" s="134">
        <v>0</v>
      </c>
      <c r="E131" s="347">
        <v>85.6</v>
      </c>
      <c r="F131" s="134">
        <v>58.3</v>
      </c>
      <c r="G131" s="134">
        <v>85.6</v>
      </c>
      <c r="H131" s="134">
        <v>58.3</v>
      </c>
      <c r="I131" s="348">
        <f>G131/E131</f>
        <v>1</v>
      </c>
      <c r="J131" s="348">
        <f>H131/F131</f>
        <v>1</v>
      </c>
      <c r="K131" s="6"/>
      <c r="L131" s="6"/>
      <c r="M131" s="6"/>
      <c r="N131" s="13"/>
    </row>
    <row r="132" spans="1:14" ht="48" x14ac:dyDescent="0.25">
      <c r="A132" s="127"/>
      <c r="B132" s="557" t="s">
        <v>219</v>
      </c>
      <c r="C132" s="134" t="s">
        <v>54</v>
      </c>
      <c r="D132" s="134">
        <v>0</v>
      </c>
      <c r="E132" s="134">
        <v>3</v>
      </c>
      <c r="F132" s="134">
        <v>2</v>
      </c>
      <c r="G132" s="134">
        <v>3</v>
      </c>
      <c r="H132" s="134">
        <v>2</v>
      </c>
      <c r="I132" s="348">
        <f t="shared" ref="I132" si="55">G132/E132</f>
        <v>1</v>
      </c>
      <c r="J132" s="348">
        <f>H132/F132</f>
        <v>1</v>
      </c>
      <c r="K132" s="6"/>
      <c r="L132" s="6"/>
      <c r="M132" s="6"/>
      <c r="N132" s="13"/>
    </row>
    <row r="133" spans="1:14" ht="14.4" thickBot="1" x14ac:dyDescent="0.3">
      <c r="A133" s="620"/>
      <c r="B133" s="621"/>
      <c r="C133" s="248"/>
      <c r="D133" s="248"/>
      <c r="E133" s="248"/>
      <c r="F133" s="248"/>
      <c r="G133" s="248"/>
      <c r="H133" s="248"/>
      <c r="I133" s="249"/>
      <c r="J133" s="249"/>
      <c r="K133" s="70"/>
      <c r="L133" s="70"/>
      <c r="M133" s="70"/>
      <c r="N133" s="71"/>
    </row>
    <row r="134" spans="1:14" ht="43.8" customHeight="1" thickBot="1" x14ac:dyDescent="0.3">
      <c r="A134" s="331" t="s">
        <v>26</v>
      </c>
      <c r="B134" s="286" t="s">
        <v>135</v>
      </c>
      <c r="C134" s="104" t="s">
        <v>50</v>
      </c>
      <c r="D134" s="108"/>
      <c r="E134" s="113">
        <f>E138+E147+E157+E167</f>
        <v>7793.0999999999995</v>
      </c>
      <c r="F134" s="113">
        <f t="shared" ref="F134:H134" si="56">F138+F147+F157+F167</f>
        <v>3380.2</v>
      </c>
      <c r="G134" s="113">
        <f t="shared" si="56"/>
        <v>2575.2999999999997</v>
      </c>
      <c r="H134" s="113">
        <f t="shared" si="56"/>
        <v>744.90000000000009</v>
      </c>
      <c r="I134" s="114">
        <f t="shared" ref="I134:J136" si="57">G134/E134</f>
        <v>0.33045899577831672</v>
      </c>
      <c r="J134" s="114">
        <f t="shared" si="57"/>
        <v>0.22037157564641149</v>
      </c>
      <c r="K134" s="108"/>
      <c r="L134" s="108"/>
      <c r="M134" s="108"/>
      <c r="N134" s="186"/>
    </row>
    <row r="135" spans="1:14" ht="17.399999999999999" customHeight="1" thickBot="1" x14ac:dyDescent="0.3">
      <c r="A135" s="332"/>
      <c r="B135" s="478" t="s">
        <v>96</v>
      </c>
      <c r="C135" s="169" t="s">
        <v>50</v>
      </c>
      <c r="D135" s="177"/>
      <c r="E135" s="175">
        <f>E158</f>
        <v>241.6</v>
      </c>
      <c r="F135" s="175">
        <f t="shared" ref="F135:H135" si="58">F158</f>
        <v>90.9</v>
      </c>
      <c r="G135" s="175">
        <f t="shared" si="58"/>
        <v>241.1</v>
      </c>
      <c r="H135" s="175">
        <f t="shared" si="58"/>
        <v>90.7</v>
      </c>
      <c r="I135" s="112">
        <f t="shared" si="57"/>
        <v>0.99793046357615889</v>
      </c>
      <c r="J135" s="112">
        <f t="shared" si="57"/>
        <v>0.99779977997799774</v>
      </c>
      <c r="K135" s="177"/>
      <c r="L135" s="177"/>
      <c r="M135" s="177"/>
      <c r="N135" s="187"/>
    </row>
    <row r="136" spans="1:14" ht="20.399999999999999" customHeight="1" thickBot="1" x14ac:dyDescent="0.3">
      <c r="A136" s="332"/>
      <c r="B136" s="478" t="s">
        <v>97</v>
      </c>
      <c r="C136" s="169" t="s">
        <v>50</v>
      </c>
      <c r="D136" s="177"/>
      <c r="E136" s="175">
        <f>E139+E148+E159+E168</f>
        <v>7551.5</v>
      </c>
      <c r="F136" s="175">
        <f t="shared" ref="F136:H136" si="59">F139+F148+F159+F168</f>
        <v>3289.3</v>
      </c>
      <c r="G136" s="175">
        <f t="shared" si="59"/>
        <v>2334.1999999999998</v>
      </c>
      <c r="H136" s="175">
        <f t="shared" si="59"/>
        <v>654.20000000000005</v>
      </c>
      <c r="I136" s="112">
        <f t="shared" si="57"/>
        <v>0.30910415149308085</v>
      </c>
      <c r="J136" s="112">
        <f t="shared" si="57"/>
        <v>0.19888730124950599</v>
      </c>
      <c r="K136" s="177"/>
      <c r="L136" s="177"/>
      <c r="M136" s="177"/>
      <c r="N136" s="187"/>
    </row>
    <row r="137" spans="1:14" ht="27.6" x14ac:dyDescent="0.25">
      <c r="A137" s="651" t="s">
        <v>27</v>
      </c>
      <c r="B137" s="627" t="s">
        <v>136</v>
      </c>
      <c r="C137" s="558"/>
      <c r="D137" s="558"/>
      <c r="E137" s="558"/>
      <c r="F137" s="558"/>
      <c r="G137" s="558"/>
      <c r="H137" s="558"/>
      <c r="I137" s="558"/>
      <c r="J137" s="558"/>
      <c r="K137" s="17"/>
      <c r="L137" s="17"/>
      <c r="M137" s="17"/>
      <c r="N137" s="25"/>
    </row>
    <row r="138" spans="1:14" x14ac:dyDescent="0.25">
      <c r="A138" s="652"/>
      <c r="B138" s="559" t="s">
        <v>48</v>
      </c>
      <c r="C138" s="354" t="s">
        <v>50</v>
      </c>
      <c r="D138" s="343"/>
      <c r="E138" s="355">
        <f>E139</f>
        <v>6047</v>
      </c>
      <c r="F138" s="355">
        <f t="shared" ref="F138:H138" si="60">F139</f>
        <v>2650</v>
      </c>
      <c r="G138" s="355">
        <f t="shared" si="60"/>
        <v>1976.1</v>
      </c>
      <c r="H138" s="355">
        <f t="shared" si="60"/>
        <v>571.6</v>
      </c>
      <c r="I138" s="502">
        <f>G138/E138</f>
        <v>0.32679014387299488</v>
      </c>
      <c r="J138" s="502">
        <f>H138/F138</f>
        <v>0.21569811320754717</v>
      </c>
      <c r="K138" s="17"/>
      <c r="L138" s="17"/>
      <c r="M138" s="17"/>
      <c r="N138" s="25"/>
    </row>
    <row r="139" spans="1:14" x14ac:dyDescent="0.25">
      <c r="A139" s="652"/>
      <c r="B139" s="560" t="s">
        <v>154</v>
      </c>
      <c r="C139" s="356" t="s">
        <v>50</v>
      </c>
      <c r="D139" s="134"/>
      <c r="E139" s="357">
        <v>6047</v>
      </c>
      <c r="F139" s="357">
        <v>2650</v>
      </c>
      <c r="G139" s="357">
        <v>1976.1</v>
      </c>
      <c r="H139" s="357">
        <v>571.6</v>
      </c>
      <c r="I139" s="405">
        <f>G139/E139</f>
        <v>0.32679014387299488</v>
      </c>
      <c r="J139" s="405">
        <f>H139/F139</f>
        <v>0.21569811320754717</v>
      </c>
      <c r="K139" s="17"/>
      <c r="L139" s="17"/>
      <c r="M139" s="17"/>
      <c r="N139" s="25"/>
    </row>
    <row r="140" spans="1:14" ht="14.4" thickBot="1" x14ac:dyDescent="0.3">
      <c r="A140" s="653"/>
      <c r="B140" s="479" t="s">
        <v>49</v>
      </c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4"/>
    </row>
    <row r="141" spans="1:14" ht="25.2" customHeight="1" x14ac:dyDescent="0.25">
      <c r="A141" s="270"/>
      <c r="B141" s="561" t="s">
        <v>238</v>
      </c>
      <c r="C141" s="383" t="s">
        <v>54</v>
      </c>
      <c r="D141" s="134">
        <v>179</v>
      </c>
      <c r="E141" s="134">
        <v>170</v>
      </c>
      <c r="F141" s="134">
        <v>170</v>
      </c>
      <c r="G141" s="134">
        <v>194</v>
      </c>
      <c r="H141" s="134">
        <v>194</v>
      </c>
      <c r="I141" s="348">
        <v>0.85899999999999999</v>
      </c>
      <c r="J141" s="348">
        <v>0.85899999999999999</v>
      </c>
      <c r="K141" s="6"/>
      <c r="L141" s="6"/>
      <c r="M141" s="6"/>
      <c r="N141" s="13"/>
    </row>
    <row r="142" spans="1:14" ht="24" x14ac:dyDescent="0.25">
      <c r="A142" s="270"/>
      <c r="B142" s="562" t="s">
        <v>239</v>
      </c>
      <c r="C142" s="383" t="s">
        <v>54</v>
      </c>
      <c r="D142" s="134">
        <v>417</v>
      </c>
      <c r="E142" s="134">
        <v>396</v>
      </c>
      <c r="F142" s="134">
        <v>396</v>
      </c>
      <c r="G142" s="134">
        <v>324</v>
      </c>
      <c r="H142" s="134">
        <v>324</v>
      </c>
      <c r="I142" s="348">
        <v>1.1819999999999999</v>
      </c>
      <c r="J142" s="348">
        <v>1.1819999999999999</v>
      </c>
      <c r="K142" s="6"/>
      <c r="L142" s="6"/>
      <c r="M142" s="6"/>
      <c r="N142" s="13"/>
    </row>
    <row r="143" spans="1:14" ht="24" x14ac:dyDescent="0.25">
      <c r="A143" s="270"/>
      <c r="B143" s="563" t="s">
        <v>240</v>
      </c>
      <c r="C143" s="383" t="s">
        <v>54</v>
      </c>
      <c r="D143" s="134">
        <v>22</v>
      </c>
      <c r="E143" s="134">
        <v>20</v>
      </c>
      <c r="F143" s="134">
        <v>20</v>
      </c>
      <c r="G143" s="134">
        <v>9</v>
      </c>
      <c r="H143" s="134">
        <v>9</v>
      </c>
      <c r="I143" s="348">
        <v>1.55</v>
      </c>
      <c r="J143" s="348">
        <v>1.55</v>
      </c>
      <c r="K143" s="6"/>
      <c r="L143" s="6"/>
      <c r="M143" s="6"/>
      <c r="N143" s="13"/>
    </row>
    <row r="144" spans="1:14" ht="36.6" thickBot="1" x14ac:dyDescent="0.3">
      <c r="A144" s="270"/>
      <c r="B144" s="564" t="s">
        <v>137</v>
      </c>
      <c r="C144" s="565" t="s">
        <v>54</v>
      </c>
      <c r="D144" s="547">
        <v>10</v>
      </c>
      <c r="E144" s="547">
        <v>21</v>
      </c>
      <c r="F144" s="547">
        <v>21</v>
      </c>
      <c r="G144" s="547">
        <v>22</v>
      </c>
      <c r="H144" s="547">
        <v>22</v>
      </c>
      <c r="I144" s="550">
        <f>G144/E144</f>
        <v>1.0476190476190477</v>
      </c>
      <c r="J144" s="550">
        <f t="shared" ref="J144" si="61">H144/F144</f>
        <v>1.0476190476190477</v>
      </c>
      <c r="K144" s="14"/>
      <c r="L144" s="14"/>
      <c r="M144" s="14"/>
      <c r="N144" s="15"/>
    </row>
    <row r="145" spans="1:14" s="220" customFormat="1" ht="14.4" thickBot="1" x14ac:dyDescent="0.3">
      <c r="A145" s="272"/>
      <c r="B145" s="477"/>
      <c r="C145" s="407"/>
      <c r="D145" s="356"/>
      <c r="E145" s="356"/>
      <c r="F145" s="356"/>
      <c r="G145" s="248"/>
      <c r="H145" s="356"/>
      <c r="I145" s="249"/>
      <c r="J145" s="405"/>
      <c r="K145" s="250"/>
      <c r="L145" s="250"/>
      <c r="M145" s="250"/>
      <c r="N145" s="251"/>
    </row>
    <row r="146" spans="1:14" ht="41.4" x14ac:dyDescent="0.25">
      <c r="A146" s="645" t="s">
        <v>28</v>
      </c>
      <c r="B146" s="381" t="s">
        <v>138</v>
      </c>
      <c r="C146" s="543"/>
      <c r="D146" s="543"/>
      <c r="E146" s="543"/>
      <c r="F146" s="543"/>
      <c r="G146" s="543"/>
      <c r="H146" s="543"/>
      <c r="I146" s="543"/>
      <c r="J146" s="543"/>
      <c r="K146" s="23"/>
      <c r="L146" s="23"/>
      <c r="M146" s="23"/>
      <c r="N146" s="24"/>
    </row>
    <row r="147" spans="1:14" x14ac:dyDescent="0.25">
      <c r="A147" s="646"/>
      <c r="B147" s="342" t="s">
        <v>48</v>
      </c>
      <c r="C147" s="354" t="s">
        <v>50</v>
      </c>
      <c r="D147" s="343"/>
      <c r="E147" s="354">
        <f>SUM(E148)</f>
        <v>889.2</v>
      </c>
      <c r="F147" s="606">
        <f t="shared" ref="F147:H147" si="62">SUM(F148)</f>
        <v>394</v>
      </c>
      <c r="G147" s="355">
        <f t="shared" si="62"/>
        <v>246.5</v>
      </c>
      <c r="H147" s="355">
        <f t="shared" si="62"/>
        <v>53.5</v>
      </c>
      <c r="I147" s="502">
        <f>G147/E147</f>
        <v>0.27721547458389562</v>
      </c>
      <c r="J147" s="502">
        <f>H147/F147</f>
        <v>0.13578680203045684</v>
      </c>
      <c r="K147" s="17"/>
      <c r="L147" s="17"/>
      <c r="M147" s="17"/>
      <c r="N147" s="25"/>
    </row>
    <row r="148" spans="1:14" x14ac:dyDescent="0.25">
      <c r="A148" s="646"/>
      <c r="B148" s="346" t="s">
        <v>154</v>
      </c>
      <c r="C148" s="356" t="s">
        <v>50</v>
      </c>
      <c r="D148" s="134"/>
      <c r="E148" s="356">
        <v>889.2</v>
      </c>
      <c r="F148" s="357">
        <v>394</v>
      </c>
      <c r="G148" s="357">
        <v>246.5</v>
      </c>
      <c r="H148" s="357">
        <v>53.5</v>
      </c>
      <c r="I148" s="405">
        <f>G148/E148</f>
        <v>0.27721547458389562</v>
      </c>
      <c r="J148" s="405">
        <f>H148/F148</f>
        <v>0.13578680203045684</v>
      </c>
      <c r="K148" s="17"/>
      <c r="L148" s="17"/>
      <c r="M148" s="17"/>
      <c r="N148" s="25"/>
    </row>
    <row r="149" spans="1:14" ht="14.4" thickBot="1" x14ac:dyDescent="0.3">
      <c r="A149" s="647"/>
      <c r="B149" s="262" t="s">
        <v>49</v>
      </c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N149" s="216"/>
    </row>
    <row r="150" spans="1:14" ht="36" x14ac:dyDescent="0.25">
      <c r="A150" s="85"/>
      <c r="B150" s="368" t="s">
        <v>141</v>
      </c>
      <c r="C150" s="244" t="s">
        <v>55</v>
      </c>
      <c r="D150" s="244">
        <v>0.2</v>
      </c>
      <c r="E150" s="134">
        <v>0.17</v>
      </c>
      <c r="F150" s="244">
        <v>0.17</v>
      </c>
      <c r="G150" s="134">
        <v>0.15</v>
      </c>
      <c r="H150" s="244">
        <v>0.15</v>
      </c>
      <c r="I150" s="348">
        <v>1.1180000000000001</v>
      </c>
      <c r="J150" s="348">
        <v>1.1180000000000001</v>
      </c>
      <c r="K150" s="6"/>
      <c r="L150" s="6"/>
      <c r="M150" s="6"/>
      <c r="N150" s="13"/>
    </row>
    <row r="151" spans="1:14" ht="36" x14ac:dyDescent="0.25">
      <c r="A151" s="127"/>
      <c r="B151" s="368" t="s">
        <v>142</v>
      </c>
      <c r="C151" s="244" t="s">
        <v>55</v>
      </c>
      <c r="D151" s="244">
        <v>2.8</v>
      </c>
      <c r="E151" s="134">
        <v>2.5</v>
      </c>
      <c r="F151" s="244">
        <v>2.5</v>
      </c>
      <c r="G151" s="134">
        <v>1.2</v>
      </c>
      <c r="H151" s="244">
        <v>1.2</v>
      </c>
      <c r="I151" s="348">
        <v>1.52</v>
      </c>
      <c r="J151" s="348">
        <v>1.52</v>
      </c>
      <c r="K151" s="6"/>
      <c r="L151" s="6"/>
      <c r="M151" s="6"/>
      <c r="N151" s="13"/>
    </row>
    <row r="152" spans="1:14" ht="36" x14ac:dyDescent="0.25">
      <c r="A152" s="85"/>
      <c r="B152" s="358" t="s">
        <v>139</v>
      </c>
      <c r="C152" s="244" t="s">
        <v>55</v>
      </c>
      <c r="D152" s="134">
        <v>52</v>
      </c>
      <c r="E152" s="134">
        <v>55</v>
      </c>
      <c r="F152" s="134">
        <v>55</v>
      </c>
      <c r="G152" s="623">
        <v>69</v>
      </c>
      <c r="H152" s="623">
        <v>69</v>
      </c>
      <c r="I152" s="348">
        <f>G152/E152</f>
        <v>1.2545454545454546</v>
      </c>
      <c r="J152" s="348">
        <f>H152/F152</f>
        <v>1.2545454545454546</v>
      </c>
      <c r="K152" s="6"/>
      <c r="L152" s="6"/>
      <c r="M152" s="6"/>
      <c r="N152" s="13"/>
    </row>
    <row r="153" spans="1:14" ht="24" x14ac:dyDescent="0.25">
      <c r="A153" s="127"/>
      <c r="B153" s="358" t="s">
        <v>140</v>
      </c>
      <c r="C153" s="244" t="s">
        <v>55</v>
      </c>
      <c r="D153" s="134">
        <v>0.04</v>
      </c>
      <c r="E153" s="134">
        <v>0.01</v>
      </c>
      <c r="F153" s="134">
        <v>0.01</v>
      </c>
      <c r="G153" s="134">
        <v>0</v>
      </c>
      <c r="H153" s="134">
        <v>0</v>
      </c>
      <c r="I153" s="566">
        <v>1.0001</v>
      </c>
      <c r="J153" s="566">
        <v>1.0001</v>
      </c>
      <c r="K153" s="6"/>
      <c r="L153" s="6"/>
      <c r="M153" s="6"/>
      <c r="N153" s="13"/>
    </row>
    <row r="154" spans="1:14" ht="36" x14ac:dyDescent="0.25">
      <c r="A154" s="85"/>
      <c r="B154" s="358" t="s">
        <v>220</v>
      </c>
      <c r="C154" s="244" t="s">
        <v>55</v>
      </c>
      <c r="D154" s="134">
        <v>0.3</v>
      </c>
      <c r="E154" s="134">
        <v>0.15</v>
      </c>
      <c r="F154" s="134">
        <v>0.15</v>
      </c>
      <c r="G154" s="134">
        <v>0.16</v>
      </c>
      <c r="H154" s="134">
        <v>0.16</v>
      </c>
      <c r="I154" s="348">
        <v>0.93300000000000005</v>
      </c>
      <c r="J154" s="348">
        <v>0.93300000000000005</v>
      </c>
      <c r="K154" s="6"/>
      <c r="L154" s="6"/>
      <c r="M154" s="6"/>
      <c r="N154" s="13"/>
    </row>
    <row r="155" spans="1:14" ht="36.6" thickBot="1" x14ac:dyDescent="0.3">
      <c r="A155" s="85"/>
      <c r="B155" s="368" t="s">
        <v>221</v>
      </c>
      <c r="C155" s="244" t="s">
        <v>55</v>
      </c>
      <c r="D155" s="244">
        <v>34</v>
      </c>
      <c r="E155" s="547">
        <v>45</v>
      </c>
      <c r="F155" s="244">
        <v>45</v>
      </c>
      <c r="G155" s="547">
        <v>50</v>
      </c>
      <c r="H155" s="244">
        <v>50</v>
      </c>
      <c r="I155" s="550">
        <f>G155/E155</f>
        <v>1.1111111111111112</v>
      </c>
      <c r="J155" s="550">
        <f>H155/F155</f>
        <v>1.1111111111111112</v>
      </c>
      <c r="K155" s="14"/>
      <c r="L155" s="14"/>
      <c r="M155" s="14"/>
      <c r="N155" s="15"/>
    </row>
    <row r="156" spans="1:14" ht="33" customHeight="1" x14ac:dyDescent="0.25">
      <c r="A156" s="645" t="s">
        <v>29</v>
      </c>
      <c r="B156" s="381" t="s">
        <v>272</v>
      </c>
      <c r="C156" s="543"/>
      <c r="D156" s="543"/>
      <c r="E156" s="543"/>
      <c r="F156" s="543"/>
      <c r="G156" s="543"/>
      <c r="H156" s="543"/>
      <c r="I156" s="543"/>
      <c r="J156" s="543"/>
      <c r="K156" s="23"/>
      <c r="L156" s="23"/>
      <c r="M156" s="23"/>
      <c r="N156" s="24"/>
    </row>
    <row r="157" spans="1:14" x14ac:dyDescent="0.25">
      <c r="A157" s="646"/>
      <c r="B157" s="342" t="s">
        <v>48</v>
      </c>
      <c r="C157" s="354" t="s">
        <v>50</v>
      </c>
      <c r="D157" s="343"/>
      <c r="E157" s="355">
        <f>SUM(E158:E159)</f>
        <v>556.9</v>
      </c>
      <c r="F157" s="355">
        <f t="shared" ref="F157:H157" si="63">SUM(F158:F159)</f>
        <v>236.20000000000002</v>
      </c>
      <c r="G157" s="355">
        <f t="shared" si="63"/>
        <v>352.7</v>
      </c>
      <c r="H157" s="355">
        <f t="shared" si="63"/>
        <v>119.80000000000001</v>
      </c>
      <c r="I157" s="502">
        <f>G157/E157</f>
        <v>0.63332734781827982</v>
      </c>
      <c r="J157" s="502">
        <f>H157/F157</f>
        <v>0.50719729043183748</v>
      </c>
      <c r="K157" s="17"/>
      <c r="L157" s="17"/>
      <c r="M157" s="17"/>
      <c r="N157" s="25"/>
    </row>
    <row r="158" spans="1:14" x14ac:dyDescent="0.25">
      <c r="A158" s="646"/>
      <c r="B158" s="346" t="s">
        <v>129</v>
      </c>
      <c r="C158" s="356" t="s">
        <v>50</v>
      </c>
      <c r="D158" s="134"/>
      <c r="E158" s="357">
        <v>241.6</v>
      </c>
      <c r="F158" s="357">
        <v>90.9</v>
      </c>
      <c r="G158" s="567">
        <v>241.1</v>
      </c>
      <c r="H158" s="357">
        <v>90.7</v>
      </c>
      <c r="I158" s="405">
        <f>G158/E158</f>
        <v>0.99793046357615889</v>
      </c>
      <c r="J158" s="405">
        <f t="shared" ref="J158:J159" si="64">H158/F158</f>
        <v>0.99779977997799774</v>
      </c>
      <c r="K158" s="17"/>
      <c r="L158" s="17"/>
      <c r="M158" s="17"/>
      <c r="N158" s="25"/>
    </row>
    <row r="159" spans="1:14" x14ac:dyDescent="0.25">
      <c r="A159" s="646"/>
      <c r="B159" s="346" t="s">
        <v>154</v>
      </c>
      <c r="C159" s="134" t="s">
        <v>50</v>
      </c>
      <c r="D159" s="134"/>
      <c r="E159" s="347">
        <v>315.3</v>
      </c>
      <c r="F159" s="347">
        <v>145.30000000000001</v>
      </c>
      <c r="G159" s="567">
        <v>111.6</v>
      </c>
      <c r="H159" s="347">
        <v>29.1</v>
      </c>
      <c r="I159" s="348">
        <f>G159/E159</f>
        <v>0.35394862036156038</v>
      </c>
      <c r="J159" s="348">
        <f t="shared" si="64"/>
        <v>0.20027529249827941</v>
      </c>
      <c r="K159" s="6"/>
      <c r="L159" s="6"/>
      <c r="M159" s="6"/>
      <c r="N159" s="13"/>
    </row>
    <row r="160" spans="1:14" ht="14.4" thickBot="1" x14ac:dyDescent="0.3">
      <c r="A160" s="647"/>
      <c r="B160" s="262" t="s">
        <v>49</v>
      </c>
      <c r="C160" s="193"/>
      <c r="D160" s="152"/>
      <c r="E160" s="193"/>
      <c r="F160" s="193"/>
      <c r="G160" s="193"/>
      <c r="H160" s="193"/>
      <c r="I160" s="193"/>
      <c r="J160" s="193"/>
      <c r="K160" s="193"/>
      <c r="L160" s="193"/>
      <c r="M160" s="193"/>
      <c r="N160" s="194"/>
    </row>
    <row r="161" spans="1:14" ht="15.6" customHeight="1" thickBot="1" x14ac:dyDescent="0.3">
      <c r="A161" s="80"/>
      <c r="B161" s="396" t="s">
        <v>143</v>
      </c>
      <c r="C161" s="388" t="s">
        <v>53</v>
      </c>
      <c r="D161" s="568">
        <v>51</v>
      </c>
      <c r="E161" s="568">
        <v>48</v>
      </c>
      <c r="F161" s="552">
        <v>48</v>
      </c>
      <c r="G161" s="568">
        <v>42</v>
      </c>
      <c r="H161" s="552">
        <v>42</v>
      </c>
      <c r="I161" s="348">
        <v>1.125</v>
      </c>
      <c r="J161" s="348">
        <v>1.125</v>
      </c>
      <c r="K161" s="82"/>
      <c r="L161" s="82"/>
      <c r="M161" s="82"/>
      <c r="N161" s="83"/>
    </row>
    <row r="162" spans="1:14" ht="60.6" thickBot="1" x14ac:dyDescent="0.3">
      <c r="A162" s="128"/>
      <c r="B162" s="569" t="s">
        <v>144</v>
      </c>
      <c r="C162" s="388" t="s">
        <v>55</v>
      </c>
      <c r="D162" s="406">
        <v>5</v>
      </c>
      <c r="E162" s="406">
        <v>3.5</v>
      </c>
      <c r="F162" s="553">
        <v>3.5</v>
      </c>
      <c r="G162" s="406">
        <v>10.199999999999999</v>
      </c>
      <c r="H162" s="370">
        <v>10.199999999999999</v>
      </c>
      <c r="I162" s="348">
        <v>0</v>
      </c>
      <c r="J162" s="348">
        <v>0</v>
      </c>
      <c r="K162" s="82"/>
      <c r="L162" s="82"/>
      <c r="M162" s="82"/>
      <c r="N162" s="83"/>
    </row>
    <row r="163" spans="1:14" ht="48.6" thickBot="1" x14ac:dyDescent="0.3">
      <c r="A163" s="128"/>
      <c r="B163" s="569" t="s">
        <v>145</v>
      </c>
      <c r="C163" s="388" t="s">
        <v>55</v>
      </c>
      <c r="D163" s="406">
        <v>37.5</v>
      </c>
      <c r="E163" s="406">
        <v>45</v>
      </c>
      <c r="F163" s="553">
        <v>45</v>
      </c>
      <c r="G163" s="406">
        <v>46.5</v>
      </c>
      <c r="H163" s="553">
        <v>46.5</v>
      </c>
      <c r="I163" s="348">
        <f t="shared" ref="I163:I175" si="65">G163/E163</f>
        <v>1.0333333333333334</v>
      </c>
      <c r="J163" s="348">
        <f>H163/F163</f>
        <v>1.0333333333333334</v>
      </c>
      <c r="K163" s="82"/>
      <c r="L163" s="82"/>
      <c r="M163" s="82"/>
      <c r="N163" s="83"/>
    </row>
    <row r="164" spans="1:14" ht="36.6" thickBot="1" x14ac:dyDescent="0.3">
      <c r="A164" s="128"/>
      <c r="B164" s="569" t="s">
        <v>146</v>
      </c>
      <c r="C164" s="388" t="s">
        <v>54</v>
      </c>
      <c r="D164" s="568">
        <v>522</v>
      </c>
      <c r="E164" s="399">
        <v>1629</v>
      </c>
      <c r="F164" s="552">
        <v>548</v>
      </c>
      <c r="G164" s="399">
        <v>1717</v>
      </c>
      <c r="H164" s="552">
        <v>551</v>
      </c>
      <c r="I164" s="348">
        <f t="shared" si="65"/>
        <v>1.0540208717004298</v>
      </c>
      <c r="J164" s="348">
        <f>H164/F164</f>
        <v>1.0054744525547445</v>
      </c>
      <c r="K164" s="82"/>
      <c r="L164" s="82"/>
      <c r="M164" s="82"/>
      <c r="N164" s="83"/>
    </row>
    <row r="165" spans="1:14" ht="14.4" thickBot="1" x14ac:dyDescent="0.3">
      <c r="A165" s="614"/>
      <c r="B165" s="569"/>
      <c r="C165" s="388"/>
      <c r="D165" s="568"/>
      <c r="E165" s="568"/>
      <c r="F165" s="552"/>
      <c r="G165" s="568"/>
      <c r="H165" s="552"/>
      <c r="I165" s="348"/>
      <c r="J165" s="348"/>
      <c r="K165" s="82"/>
      <c r="L165" s="82"/>
      <c r="M165" s="82"/>
      <c r="N165" s="82"/>
    </row>
    <row r="166" spans="1:14" ht="28.2" thickBot="1" x14ac:dyDescent="0.3">
      <c r="A166" s="614"/>
      <c r="B166" s="381" t="s">
        <v>273</v>
      </c>
      <c r="C166" s="543"/>
      <c r="D166" s="543"/>
      <c r="E166" s="543"/>
      <c r="F166" s="543"/>
      <c r="G166" s="543"/>
      <c r="H166" s="543"/>
      <c r="I166" s="543"/>
      <c r="J166" s="543"/>
      <c r="K166" s="82"/>
      <c r="L166" s="82"/>
      <c r="M166" s="82"/>
      <c r="N166" s="82"/>
    </row>
    <row r="167" spans="1:14" ht="14.4" thickBot="1" x14ac:dyDescent="0.3">
      <c r="A167" s="614"/>
      <c r="B167" s="342" t="s">
        <v>48</v>
      </c>
      <c r="C167" s="354" t="s">
        <v>50</v>
      </c>
      <c r="D167" s="343"/>
      <c r="E167" s="355">
        <f>SUM(E168:E168)</f>
        <v>300</v>
      </c>
      <c r="F167" s="355">
        <f>SUM(F168:F168)</f>
        <v>100</v>
      </c>
      <c r="G167" s="355">
        <f>SUM(G168:G168)</f>
        <v>0</v>
      </c>
      <c r="H167" s="355">
        <f>SUM(H168:H168)</f>
        <v>0</v>
      </c>
      <c r="I167" s="502">
        <f>G167/E167</f>
        <v>0</v>
      </c>
      <c r="J167" s="502">
        <f>H167/F167</f>
        <v>0</v>
      </c>
      <c r="K167" s="82"/>
      <c r="L167" s="82"/>
      <c r="M167" s="82"/>
      <c r="N167" s="82"/>
    </row>
    <row r="168" spans="1:14" ht="14.4" thickBot="1" x14ac:dyDescent="0.3">
      <c r="A168" s="614"/>
      <c r="B168" s="346" t="s">
        <v>154</v>
      </c>
      <c r="C168" s="134" t="s">
        <v>50</v>
      </c>
      <c r="D168" s="134"/>
      <c r="E168" s="347">
        <v>300</v>
      </c>
      <c r="F168" s="347">
        <v>100</v>
      </c>
      <c r="G168" s="567">
        <v>0</v>
      </c>
      <c r="H168" s="347">
        <v>0</v>
      </c>
      <c r="I168" s="348">
        <f>G168/E168</f>
        <v>0</v>
      </c>
      <c r="J168" s="348">
        <f t="shared" ref="J168" si="66">H168/F168</f>
        <v>0</v>
      </c>
      <c r="K168" s="82"/>
      <c r="L168" s="82"/>
      <c r="M168" s="82"/>
      <c r="N168" s="82"/>
    </row>
    <row r="169" spans="1:14" ht="14.4" thickBot="1" x14ac:dyDescent="0.3">
      <c r="A169" s="614"/>
      <c r="B169" s="262" t="s">
        <v>49</v>
      </c>
      <c r="C169" s="193"/>
      <c r="D169" s="152"/>
      <c r="E169" s="193"/>
      <c r="F169" s="193"/>
      <c r="G169" s="193"/>
      <c r="H169" s="193"/>
      <c r="I169" s="193"/>
      <c r="J169" s="193"/>
      <c r="K169" s="82"/>
      <c r="L169" s="82"/>
      <c r="M169" s="82"/>
      <c r="N169" s="82"/>
    </row>
    <row r="170" spans="1:14" ht="36.6" thickBot="1" x14ac:dyDescent="0.3">
      <c r="A170" s="614"/>
      <c r="B170" s="396" t="s">
        <v>274</v>
      </c>
      <c r="C170" s="388" t="s">
        <v>54</v>
      </c>
      <c r="D170" s="568">
        <v>6</v>
      </c>
      <c r="E170" s="568">
        <v>24</v>
      </c>
      <c r="F170" s="552">
        <v>7</v>
      </c>
      <c r="G170" s="568">
        <v>7</v>
      </c>
      <c r="H170" s="552">
        <v>7</v>
      </c>
      <c r="I170" s="348">
        <f t="shared" ref="I170:J173" si="67">G170/E170</f>
        <v>0.29166666666666669</v>
      </c>
      <c r="J170" s="348">
        <f t="shared" si="67"/>
        <v>1</v>
      </c>
      <c r="K170" s="82"/>
      <c r="L170" s="82"/>
      <c r="M170" s="82"/>
      <c r="N170" s="82"/>
    </row>
    <row r="171" spans="1:14" ht="39" customHeight="1" thickBot="1" x14ac:dyDescent="0.3">
      <c r="A171" s="614"/>
      <c r="B171" s="569" t="s">
        <v>275</v>
      </c>
      <c r="C171" s="388" t="s">
        <v>54</v>
      </c>
      <c r="D171" s="568">
        <v>3</v>
      </c>
      <c r="E171" s="568">
        <v>15</v>
      </c>
      <c r="F171" s="552">
        <v>4</v>
      </c>
      <c r="G171" s="568">
        <v>4</v>
      </c>
      <c r="H171" s="370">
        <v>4</v>
      </c>
      <c r="I171" s="348">
        <f t="shared" si="67"/>
        <v>0.26666666666666666</v>
      </c>
      <c r="J171" s="348">
        <f t="shared" si="67"/>
        <v>1</v>
      </c>
      <c r="K171" s="82"/>
      <c r="L171" s="82"/>
      <c r="M171" s="82"/>
      <c r="N171" s="82"/>
    </row>
    <row r="172" spans="1:14" ht="24.6" thickBot="1" x14ac:dyDescent="0.3">
      <c r="A172" s="614"/>
      <c r="B172" s="569" t="s">
        <v>276</v>
      </c>
      <c r="C172" s="388" t="s">
        <v>54</v>
      </c>
      <c r="D172" s="568">
        <v>2</v>
      </c>
      <c r="E172" s="568">
        <v>12</v>
      </c>
      <c r="F172" s="552">
        <v>3</v>
      </c>
      <c r="G172" s="568">
        <v>3</v>
      </c>
      <c r="H172" s="552">
        <v>3</v>
      </c>
      <c r="I172" s="348">
        <f t="shared" si="67"/>
        <v>0.25</v>
      </c>
      <c r="J172" s="348">
        <f t="shared" si="67"/>
        <v>1</v>
      </c>
      <c r="K172" s="82"/>
      <c r="L172" s="82"/>
      <c r="M172" s="82"/>
      <c r="N172" s="82"/>
    </row>
    <row r="173" spans="1:14" s="220" customFormat="1" ht="52.2" customHeight="1" thickBot="1" x14ac:dyDescent="0.3">
      <c r="A173" s="217"/>
      <c r="B173" s="569" t="s">
        <v>277</v>
      </c>
      <c r="C173" s="388" t="s">
        <v>54</v>
      </c>
      <c r="D173" s="568">
        <v>0</v>
      </c>
      <c r="E173" s="568">
        <v>9</v>
      </c>
      <c r="F173" s="552">
        <v>2</v>
      </c>
      <c r="G173" s="568">
        <v>3</v>
      </c>
      <c r="H173" s="552">
        <v>3</v>
      </c>
      <c r="I173" s="348">
        <f t="shared" si="67"/>
        <v>0.33333333333333331</v>
      </c>
      <c r="J173" s="348">
        <f t="shared" si="67"/>
        <v>1.5</v>
      </c>
      <c r="K173" s="616"/>
      <c r="L173" s="616"/>
      <c r="M173" s="616"/>
      <c r="N173" s="616"/>
    </row>
    <row r="174" spans="1:14" s="220" customFormat="1" ht="14.4" thickBot="1" x14ac:dyDescent="0.3">
      <c r="A174" s="217"/>
      <c r="B174" s="254"/>
      <c r="C174" s="255"/>
      <c r="D174" s="256"/>
      <c r="E174" s="256"/>
      <c r="F174" s="257"/>
      <c r="G174" s="256"/>
      <c r="H174" s="257"/>
      <c r="I174" s="249"/>
      <c r="J174" s="249"/>
      <c r="K174" s="258"/>
      <c r="L174" s="258"/>
      <c r="M174" s="258"/>
      <c r="N174" s="259"/>
    </row>
    <row r="175" spans="1:14" ht="28.2" thickBot="1" x14ac:dyDescent="0.3">
      <c r="A175" s="28" t="s">
        <v>30</v>
      </c>
      <c r="B175" s="107" t="s">
        <v>147</v>
      </c>
      <c r="C175" s="104" t="s">
        <v>50</v>
      </c>
      <c r="D175" s="108"/>
      <c r="E175" s="113">
        <f>E181+E193+E208</f>
        <v>371133.69999999995</v>
      </c>
      <c r="F175" s="113">
        <f t="shared" ref="F175:H175" si="68">F181+F193+F208</f>
        <v>128898.7</v>
      </c>
      <c r="G175" s="113">
        <f t="shared" si="68"/>
        <v>284595.69999999995</v>
      </c>
      <c r="H175" s="113">
        <f t="shared" si="68"/>
        <v>107927.09999999999</v>
      </c>
      <c r="I175" s="114">
        <f t="shared" si="65"/>
        <v>0.76682796523193664</v>
      </c>
      <c r="J175" s="114">
        <f>H175/F175</f>
        <v>0.83730169505200591</v>
      </c>
      <c r="K175" s="108"/>
      <c r="L175" s="108"/>
      <c r="M175" s="108"/>
      <c r="N175" s="186"/>
    </row>
    <row r="176" spans="1:14" ht="14.4" thickBot="1" x14ac:dyDescent="0.3">
      <c r="A176" s="166"/>
      <c r="B176" s="176" t="s">
        <v>95</v>
      </c>
      <c r="C176" s="169" t="s">
        <v>50</v>
      </c>
      <c r="D176" s="177"/>
      <c r="E176" s="175">
        <f>E194</f>
        <v>23.3</v>
      </c>
      <c r="F176" s="175">
        <f t="shared" ref="F176:H176" si="69">F194</f>
        <v>12.1</v>
      </c>
      <c r="G176" s="175">
        <f t="shared" si="69"/>
        <v>23.3</v>
      </c>
      <c r="H176" s="175">
        <f t="shared" si="69"/>
        <v>12.1</v>
      </c>
      <c r="I176" s="112">
        <f>G176/E176</f>
        <v>1</v>
      </c>
      <c r="J176" s="112">
        <f>H176/F176</f>
        <v>1</v>
      </c>
      <c r="K176" s="177"/>
      <c r="L176" s="177"/>
      <c r="M176" s="177"/>
      <c r="N176" s="187"/>
    </row>
    <row r="177" spans="1:14" ht="14.4" thickBot="1" x14ac:dyDescent="0.3">
      <c r="A177" s="166"/>
      <c r="B177" s="176" t="s">
        <v>96</v>
      </c>
      <c r="C177" s="169" t="s">
        <v>50</v>
      </c>
      <c r="D177" s="177"/>
      <c r="E177" s="175">
        <f t="shared" ref="E177:H178" si="70">E182+E195+E209</f>
        <v>78900.399999999994</v>
      </c>
      <c r="F177" s="175">
        <f t="shared" si="70"/>
        <v>43660</v>
      </c>
      <c r="G177" s="175">
        <f t="shared" si="70"/>
        <v>67525.5</v>
      </c>
      <c r="H177" s="175">
        <f t="shared" si="70"/>
        <v>43613.5</v>
      </c>
      <c r="I177" s="112">
        <f t="shared" ref="I177:I179" si="71">G177/E177</f>
        <v>0.85583216308155607</v>
      </c>
      <c r="J177" s="112">
        <f t="shared" ref="J177:J179" si="72">H177/F177</f>
        <v>0.99893495190105364</v>
      </c>
      <c r="K177" s="177"/>
      <c r="L177" s="177"/>
      <c r="M177" s="177"/>
      <c r="N177" s="187"/>
    </row>
    <row r="178" spans="1:14" ht="14.4" thickBot="1" x14ac:dyDescent="0.3">
      <c r="A178" s="166"/>
      <c r="B178" s="176" t="s">
        <v>97</v>
      </c>
      <c r="C178" s="169" t="s">
        <v>50</v>
      </c>
      <c r="D178" s="177"/>
      <c r="E178" s="175">
        <f t="shared" si="70"/>
        <v>275991.59999999998</v>
      </c>
      <c r="F178" s="175">
        <f t="shared" si="70"/>
        <v>69008.2</v>
      </c>
      <c r="G178" s="175">
        <f t="shared" si="70"/>
        <v>200828.5</v>
      </c>
      <c r="H178" s="175">
        <f t="shared" si="70"/>
        <v>48083.100000000006</v>
      </c>
      <c r="I178" s="112">
        <f t="shared" si="71"/>
        <v>0.7276616389774182</v>
      </c>
      <c r="J178" s="112">
        <f t="shared" si="72"/>
        <v>0.69677371674670563</v>
      </c>
      <c r="K178" s="177"/>
      <c r="L178" s="177"/>
      <c r="M178" s="177"/>
      <c r="N178" s="187"/>
    </row>
    <row r="179" spans="1:14" ht="14.4" thickBot="1" x14ac:dyDescent="0.3">
      <c r="A179" s="230"/>
      <c r="B179" s="337" t="s">
        <v>193</v>
      </c>
      <c r="C179" s="169" t="s">
        <v>50</v>
      </c>
      <c r="D179" s="338"/>
      <c r="E179" s="339">
        <f>E197</f>
        <v>16218.4</v>
      </c>
      <c r="F179" s="339">
        <f t="shared" ref="F179:H179" si="73">F197</f>
        <v>16218.4</v>
      </c>
      <c r="G179" s="339">
        <f t="shared" si="73"/>
        <v>16218.4</v>
      </c>
      <c r="H179" s="339">
        <f t="shared" si="73"/>
        <v>16218.4</v>
      </c>
      <c r="I179" s="112">
        <f t="shared" si="71"/>
        <v>1</v>
      </c>
      <c r="J179" s="112">
        <f t="shared" si="72"/>
        <v>1</v>
      </c>
      <c r="K179" s="338"/>
      <c r="L179" s="338"/>
      <c r="M179" s="338"/>
      <c r="N179" s="341"/>
    </row>
    <row r="180" spans="1:14" ht="27.6" x14ac:dyDescent="0.25">
      <c r="A180" s="645" t="s">
        <v>31</v>
      </c>
      <c r="B180" s="381" t="s">
        <v>230</v>
      </c>
      <c r="C180" s="543"/>
      <c r="D180" s="543"/>
      <c r="E180" s="543"/>
      <c r="F180" s="543"/>
      <c r="G180" s="543"/>
      <c r="H180" s="543"/>
      <c r="I180" s="543"/>
      <c r="J180" s="543"/>
      <c r="K180" s="23"/>
      <c r="L180" s="23"/>
      <c r="M180" s="23"/>
      <c r="N180" s="24"/>
    </row>
    <row r="181" spans="1:14" x14ac:dyDescent="0.25">
      <c r="A181" s="646"/>
      <c r="B181" s="342" t="s">
        <v>48</v>
      </c>
      <c r="C181" s="354" t="s">
        <v>50</v>
      </c>
      <c r="D181" s="343"/>
      <c r="E181" s="355">
        <f>SUM(E182:E183)</f>
        <v>8712.7999999999993</v>
      </c>
      <c r="F181" s="355">
        <f t="shared" ref="F181:H181" si="74">SUM(F182:F183)</f>
        <v>2662.6</v>
      </c>
      <c r="G181" s="355">
        <f t="shared" si="74"/>
        <v>6594.3</v>
      </c>
      <c r="H181" s="355">
        <f t="shared" si="74"/>
        <v>1776.4</v>
      </c>
      <c r="I181" s="502">
        <f>G181/E181</f>
        <v>0.75685198787990093</v>
      </c>
      <c r="J181" s="502">
        <f>H181/F181</f>
        <v>0.66716743033125525</v>
      </c>
      <c r="K181" s="17"/>
      <c r="L181" s="17"/>
      <c r="M181" s="17"/>
      <c r="N181" s="25"/>
    </row>
    <row r="182" spans="1:14" x14ac:dyDescent="0.25">
      <c r="A182" s="646"/>
      <c r="B182" s="346" t="s">
        <v>129</v>
      </c>
      <c r="C182" s="356" t="s">
        <v>50</v>
      </c>
      <c r="D182" s="134"/>
      <c r="E182" s="357">
        <v>636.1</v>
      </c>
      <c r="F182" s="357">
        <v>146.5</v>
      </c>
      <c r="G182" s="567">
        <v>443</v>
      </c>
      <c r="H182" s="357">
        <v>100</v>
      </c>
      <c r="I182" s="405">
        <f t="shared" ref="I182:I183" si="75">G182/E182</f>
        <v>0.6964313787140386</v>
      </c>
      <c r="J182" s="405">
        <f>H182/F182</f>
        <v>0.68259385665529015</v>
      </c>
      <c r="K182" s="17"/>
      <c r="L182" s="17"/>
      <c r="M182" s="17"/>
      <c r="N182" s="25"/>
    </row>
    <row r="183" spans="1:14" x14ac:dyDescent="0.25">
      <c r="A183" s="646"/>
      <c r="B183" s="346" t="s">
        <v>154</v>
      </c>
      <c r="C183" s="356" t="s">
        <v>50</v>
      </c>
      <c r="D183" s="134"/>
      <c r="E183" s="357">
        <v>8076.7</v>
      </c>
      <c r="F183" s="357">
        <v>2516.1</v>
      </c>
      <c r="G183" s="567">
        <v>6151.3</v>
      </c>
      <c r="H183" s="357">
        <v>1676.4</v>
      </c>
      <c r="I183" s="405">
        <f t="shared" si="75"/>
        <v>0.76161055876781358</v>
      </c>
      <c r="J183" s="405">
        <f>H183/F183</f>
        <v>0.66626922618337914</v>
      </c>
      <c r="K183" s="17"/>
      <c r="L183" s="17"/>
      <c r="M183" s="17"/>
      <c r="N183" s="25"/>
    </row>
    <row r="184" spans="1:14" ht="14.4" thickBot="1" x14ac:dyDescent="0.3">
      <c r="A184" s="647"/>
      <c r="B184" s="262" t="s">
        <v>49</v>
      </c>
      <c r="C184" s="215"/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6"/>
    </row>
    <row r="185" spans="1:14" x14ac:dyDescent="0.25">
      <c r="A185" s="65"/>
      <c r="B185" s="358" t="s">
        <v>76</v>
      </c>
      <c r="C185" s="134" t="s">
        <v>148</v>
      </c>
      <c r="D185" s="134">
        <v>367.3</v>
      </c>
      <c r="E185" s="347">
        <v>1221.3</v>
      </c>
      <c r="F185" s="134">
        <v>428.4</v>
      </c>
      <c r="G185" s="347">
        <v>1172.9000000000001</v>
      </c>
      <c r="H185" s="134">
        <v>395.5</v>
      </c>
      <c r="I185" s="348">
        <f t="shared" ref="I185:J190" si="76">G185/E185</f>
        <v>0.96037009743715729</v>
      </c>
      <c r="J185" s="348">
        <f t="shared" si="76"/>
        <v>0.92320261437908502</v>
      </c>
      <c r="K185" s="6"/>
      <c r="L185" s="6"/>
      <c r="M185" s="6"/>
      <c r="N185" s="13"/>
    </row>
    <row r="186" spans="1:14" x14ac:dyDescent="0.25">
      <c r="A186" s="247"/>
      <c r="B186" s="358" t="s">
        <v>77</v>
      </c>
      <c r="C186" s="134" t="s">
        <v>54</v>
      </c>
      <c r="D186" s="134">
        <v>18</v>
      </c>
      <c r="E186" s="134">
        <v>21</v>
      </c>
      <c r="F186" s="134">
        <v>21</v>
      </c>
      <c r="G186" s="134">
        <v>21</v>
      </c>
      <c r="H186" s="134">
        <v>21</v>
      </c>
      <c r="I186" s="348">
        <f t="shared" si="76"/>
        <v>1</v>
      </c>
      <c r="J186" s="348">
        <f t="shared" si="76"/>
        <v>1</v>
      </c>
      <c r="K186" s="6"/>
      <c r="L186" s="6"/>
      <c r="M186" s="6"/>
      <c r="N186" s="13"/>
    </row>
    <row r="187" spans="1:14" ht="24" x14ac:dyDescent="0.25">
      <c r="A187" s="65"/>
      <c r="B187" s="358" t="s">
        <v>149</v>
      </c>
      <c r="C187" s="134" t="s">
        <v>150</v>
      </c>
      <c r="D187" s="134">
        <v>359.3</v>
      </c>
      <c r="E187" s="347">
        <v>1316.6</v>
      </c>
      <c r="F187" s="134">
        <v>474.6</v>
      </c>
      <c r="G187" s="347">
        <v>1254.5</v>
      </c>
      <c r="H187" s="134">
        <v>472.1</v>
      </c>
      <c r="I187" s="348">
        <f t="shared" si="76"/>
        <v>0.95283305483821967</v>
      </c>
      <c r="J187" s="348">
        <f t="shared" si="76"/>
        <v>0.99473240623683101</v>
      </c>
      <c r="K187" s="6"/>
      <c r="L187" s="6"/>
      <c r="M187" s="6"/>
      <c r="N187" s="13"/>
    </row>
    <row r="188" spans="1:14" ht="14.4" thickBot="1" x14ac:dyDescent="0.3">
      <c r="A188" s="65"/>
      <c r="B188" s="570" t="s">
        <v>151</v>
      </c>
      <c r="C188" s="134" t="s">
        <v>53</v>
      </c>
      <c r="D188" s="134">
        <v>9</v>
      </c>
      <c r="E188" s="134">
        <v>11</v>
      </c>
      <c r="F188" s="134">
        <v>11</v>
      </c>
      <c r="G188" s="134">
        <v>11</v>
      </c>
      <c r="H188" s="134">
        <v>11</v>
      </c>
      <c r="I188" s="348">
        <f t="shared" si="76"/>
        <v>1</v>
      </c>
      <c r="J188" s="348">
        <f t="shared" si="76"/>
        <v>1</v>
      </c>
      <c r="K188" s="14"/>
      <c r="L188" s="14"/>
      <c r="M188" s="14"/>
      <c r="N188" s="15"/>
    </row>
    <row r="189" spans="1:14" ht="24" x14ac:dyDescent="0.25">
      <c r="A189" s="247"/>
      <c r="B189" s="570" t="s">
        <v>152</v>
      </c>
      <c r="C189" s="134" t="s">
        <v>55</v>
      </c>
      <c r="D189" s="134">
        <v>4.5999999999999996</v>
      </c>
      <c r="E189" s="134">
        <v>4.8</v>
      </c>
      <c r="F189" s="134">
        <v>4.8</v>
      </c>
      <c r="G189" s="134">
        <v>4.8</v>
      </c>
      <c r="H189" s="134">
        <v>4.8</v>
      </c>
      <c r="I189" s="348">
        <f t="shared" si="76"/>
        <v>1</v>
      </c>
      <c r="J189" s="348">
        <f t="shared" si="76"/>
        <v>1</v>
      </c>
      <c r="K189" s="70"/>
      <c r="L189" s="70"/>
      <c r="M189" s="70"/>
      <c r="N189" s="71"/>
    </row>
    <row r="190" spans="1:14" x14ac:dyDescent="0.25">
      <c r="A190" s="247"/>
      <c r="B190" s="571" t="s">
        <v>153</v>
      </c>
      <c r="C190" s="134" t="s">
        <v>54</v>
      </c>
      <c r="D190" s="134">
        <v>36</v>
      </c>
      <c r="E190" s="134">
        <v>41</v>
      </c>
      <c r="F190" s="134">
        <v>41</v>
      </c>
      <c r="G190" s="134">
        <v>75</v>
      </c>
      <c r="H190" s="134">
        <v>75</v>
      </c>
      <c r="I190" s="348">
        <f t="shared" si="76"/>
        <v>1.8292682926829269</v>
      </c>
      <c r="J190" s="348">
        <f t="shared" si="76"/>
        <v>1.8292682926829269</v>
      </c>
      <c r="K190" s="70"/>
      <c r="L190" s="70"/>
      <c r="M190" s="70"/>
      <c r="N190" s="71"/>
    </row>
    <row r="191" spans="1:14" ht="14.4" thickBot="1" x14ac:dyDescent="0.3">
      <c r="A191" s="467"/>
      <c r="B191" s="453"/>
      <c r="C191" s="356"/>
      <c r="D191" s="248"/>
      <c r="E191" s="248"/>
      <c r="F191" s="248"/>
      <c r="G191" s="248"/>
      <c r="H191" s="248"/>
      <c r="I191" s="405"/>
      <c r="J191" s="405"/>
      <c r="K191" s="70"/>
      <c r="L191" s="70"/>
      <c r="M191" s="70"/>
      <c r="N191" s="71"/>
    </row>
    <row r="192" spans="1:14" ht="27.6" x14ac:dyDescent="0.25">
      <c r="A192" s="645" t="s">
        <v>32</v>
      </c>
      <c r="B192" s="381" t="s">
        <v>205</v>
      </c>
      <c r="C192" s="375"/>
      <c r="D192" s="543"/>
      <c r="E192" s="543"/>
      <c r="F192" s="543"/>
      <c r="G192" s="543"/>
      <c r="H192" s="543"/>
      <c r="I192" s="543"/>
      <c r="J192" s="543"/>
      <c r="K192" s="543"/>
      <c r="L192" s="543"/>
      <c r="M192" s="543"/>
      <c r="N192" s="572"/>
    </row>
    <row r="193" spans="1:14" x14ac:dyDescent="0.25">
      <c r="A193" s="646"/>
      <c r="B193" s="342" t="s">
        <v>51</v>
      </c>
      <c r="C193" s="354" t="s">
        <v>50</v>
      </c>
      <c r="D193" s="343"/>
      <c r="E193" s="355">
        <f>SUM(E194:E197)</f>
        <v>211865.8</v>
      </c>
      <c r="F193" s="355">
        <f t="shared" ref="F193:H193" si="77">SUM(F194:F197)</f>
        <v>93506.599999999991</v>
      </c>
      <c r="G193" s="355">
        <f t="shared" si="77"/>
        <v>160106.9</v>
      </c>
      <c r="H193" s="355">
        <f t="shared" si="77"/>
        <v>85212.9</v>
      </c>
      <c r="I193" s="502">
        <f>G193/E193</f>
        <v>0.75569959851944013</v>
      </c>
      <c r="J193" s="502">
        <f>H193/F193</f>
        <v>0.91130358712647019</v>
      </c>
      <c r="K193" s="558"/>
      <c r="L193" s="558"/>
      <c r="M193" s="558"/>
      <c r="N193" s="297"/>
    </row>
    <row r="194" spans="1:14" x14ac:dyDescent="0.25">
      <c r="A194" s="646"/>
      <c r="B194" s="346" t="s">
        <v>78</v>
      </c>
      <c r="C194" s="356" t="s">
        <v>50</v>
      </c>
      <c r="D194" s="343"/>
      <c r="E194" s="357">
        <v>23.3</v>
      </c>
      <c r="F194" s="357">
        <v>12.1</v>
      </c>
      <c r="G194" s="357">
        <v>23.3</v>
      </c>
      <c r="H194" s="357">
        <v>12.1</v>
      </c>
      <c r="I194" s="405">
        <f>G194/E194</f>
        <v>1</v>
      </c>
      <c r="J194" s="405">
        <f t="shared" ref="I194:J197" si="78">H194/F194</f>
        <v>1</v>
      </c>
      <c r="K194" s="558"/>
      <c r="L194" s="558"/>
      <c r="M194" s="558"/>
      <c r="N194" s="297"/>
    </row>
    <row r="195" spans="1:14" x14ac:dyDescent="0.25">
      <c r="A195" s="646"/>
      <c r="B195" s="346" t="s">
        <v>129</v>
      </c>
      <c r="C195" s="356" t="s">
        <v>50</v>
      </c>
      <c r="D195" s="134"/>
      <c r="E195" s="357">
        <v>67035.899999999994</v>
      </c>
      <c r="F195" s="357">
        <v>38803</v>
      </c>
      <c r="G195" s="357">
        <v>61028.6</v>
      </c>
      <c r="H195" s="357">
        <v>38803</v>
      </c>
      <c r="I195" s="405">
        <f t="shared" si="78"/>
        <v>0.91038682258312342</v>
      </c>
      <c r="J195" s="405">
        <f t="shared" si="78"/>
        <v>1</v>
      </c>
      <c r="K195" s="558"/>
      <c r="L195" s="558"/>
      <c r="M195" s="558"/>
      <c r="N195" s="297"/>
    </row>
    <row r="196" spans="1:14" x14ac:dyDescent="0.25">
      <c r="A196" s="646"/>
      <c r="B196" s="346" t="s">
        <v>154</v>
      </c>
      <c r="C196" s="356" t="s">
        <v>50</v>
      </c>
      <c r="D196" s="134"/>
      <c r="E196" s="357">
        <v>128588.2</v>
      </c>
      <c r="F196" s="357">
        <v>38473.1</v>
      </c>
      <c r="G196" s="357">
        <v>82836.600000000006</v>
      </c>
      <c r="H196" s="357">
        <v>30179.4</v>
      </c>
      <c r="I196" s="405">
        <f t="shared" si="78"/>
        <v>0.64420063427281826</v>
      </c>
      <c r="J196" s="405">
        <f t="shared" si="78"/>
        <v>0.78442860076261078</v>
      </c>
      <c r="K196" s="558"/>
      <c r="L196" s="558"/>
      <c r="M196" s="558"/>
      <c r="N196" s="297"/>
    </row>
    <row r="197" spans="1:14" x14ac:dyDescent="0.25">
      <c r="A197" s="646"/>
      <c r="B197" s="285" t="s">
        <v>79</v>
      </c>
      <c r="C197" s="356" t="s">
        <v>50</v>
      </c>
      <c r="D197" s="134"/>
      <c r="E197" s="347">
        <v>16218.4</v>
      </c>
      <c r="F197" s="347">
        <v>16218.4</v>
      </c>
      <c r="G197" s="347">
        <v>16218.4</v>
      </c>
      <c r="H197" s="347">
        <v>16218.4</v>
      </c>
      <c r="I197" s="405">
        <f t="shared" si="78"/>
        <v>1</v>
      </c>
      <c r="J197" s="405">
        <f t="shared" si="78"/>
        <v>1</v>
      </c>
      <c r="K197" s="218"/>
      <c r="L197" s="218"/>
      <c r="M197" s="218"/>
      <c r="N197" s="219"/>
    </row>
    <row r="198" spans="1:14" ht="14.4" thickBot="1" x14ac:dyDescent="0.3">
      <c r="A198" s="647"/>
      <c r="B198" s="262" t="s">
        <v>49</v>
      </c>
      <c r="C198" s="215"/>
      <c r="D198" s="215"/>
      <c r="E198" s="215"/>
      <c r="F198" s="215"/>
      <c r="G198" s="215"/>
      <c r="H198" s="215"/>
      <c r="I198" s="215"/>
      <c r="J198" s="215"/>
      <c r="K198" s="215"/>
      <c r="L198" s="215"/>
      <c r="M198" s="215"/>
      <c r="N198" s="216"/>
    </row>
    <row r="199" spans="1:14" x14ac:dyDescent="0.25">
      <c r="A199" s="44"/>
      <c r="B199" s="384" t="s">
        <v>206</v>
      </c>
      <c r="C199" s="134" t="s">
        <v>54</v>
      </c>
      <c r="D199" s="399">
        <v>1</v>
      </c>
      <c r="E199" s="399">
        <v>4</v>
      </c>
      <c r="F199" s="399">
        <v>1</v>
      </c>
      <c r="G199" s="399">
        <v>2</v>
      </c>
      <c r="H199" s="399">
        <v>1</v>
      </c>
      <c r="I199" s="348">
        <f>G199/E199</f>
        <v>0.5</v>
      </c>
      <c r="J199" s="348">
        <f>H199/F199</f>
        <v>1</v>
      </c>
      <c r="K199" s="218"/>
      <c r="L199" s="218"/>
      <c r="M199" s="218"/>
      <c r="N199" s="219"/>
    </row>
    <row r="200" spans="1:14" ht="18" customHeight="1" x14ac:dyDescent="0.25">
      <c r="A200" s="44"/>
      <c r="B200" s="384" t="s">
        <v>207</v>
      </c>
      <c r="C200" s="134" t="s">
        <v>53</v>
      </c>
      <c r="D200" s="399">
        <v>61200</v>
      </c>
      <c r="E200" s="399">
        <v>89232</v>
      </c>
      <c r="F200" s="399">
        <v>89232</v>
      </c>
      <c r="G200" s="399">
        <v>89218</v>
      </c>
      <c r="H200" s="399">
        <v>89218</v>
      </c>
      <c r="I200" s="566">
        <f t="shared" ref="I200:J205" si="79">G200/E200</f>
        <v>0.99984310561233636</v>
      </c>
      <c r="J200" s="566">
        <f t="shared" si="79"/>
        <v>0.99984310561233636</v>
      </c>
      <c r="K200" s="218"/>
      <c r="L200" s="218"/>
      <c r="M200" s="218"/>
      <c r="N200" s="219"/>
    </row>
    <row r="201" spans="1:14" ht="24" x14ac:dyDescent="0.25">
      <c r="A201" s="44"/>
      <c r="B201" s="384" t="s">
        <v>208</v>
      </c>
      <c r="C201" s="134" t="s">
        <v>53</v>
      </c>
      <c r="D201" s="399">
        <v>402</v>
      </c>
      <c r="E201" s="399">
        <v>1206</v>
      </c>
      <c r="F201" s="399">
        <v>402</v>
      </c>
      <c r="G201" s="399">
        <v>804</v>
      </c>
      <c r="H201" s="399">
        <v>402</v>
      </c>
      <c r="I201" s="348">
        <f t="shared" si="79"/>
        <v>0.66666666666666663</v>
      </c>
      <c r="J201" s="348">
        <f t="shared" si="79"/>
        <v>1</v>
      </c>
      <c r="K201" s="218"/>
      <c r="L201" s="218"/>
      <c r="M201" s="218"/>
      <c r="N201" s="219"/>
    </row>
    <row r="202" spans="1:14" x14ac:dyDescent="0.25">
      <c r="A202" s="44"/>
      <c r="B202" s="384" t="s">
        <v>265</v>
      </c>
      <c r="C202" s="134" t="s">
        <v>54</v>
      </c>
      <c r="D202" s="399">
        <v>10</v>
      </c>
      <c r="E202" s="399">
        <v>16</v>
      </c>
      <c r="F202" s="399">
        <v>16</v>
      </c>
      <c r="G202" s="399">
        <v>16</v>
      </c>
      <c r="H202" s="399">
        <v>16</v>
      </c>
      <c r="I202" s="348">
        <f t="shared" si="79"/>
        <v>1</v>
      </c>
      <c r="J202" s="348">
        <f t="shared" si="79"/>
        <v>1</v>
      </c>
      <c r="K202" s="218"/>
      <c r="L202" s="218"/>
      <c r="M202" s="218"/>
      <c r="N202" s="218"/>
    </row>
    <row r="203" spans="1:14" s="220" customFormat="1" ht="24" x14ac:dyDescent="0.25">
      <c r="A203" s="272"/>
      <c r="B203" s="480" t="s">
        <v>164</v>
      </c>
      <c r="C203" s="244" t="s">
        <v>54</v>
      </c>
      <c r="D203" s="481">
        <v>188</v>
      </c>
      <c r="E203" s="481">
        <v>652</v>
      </c>
      <c r="F203" s="481">
        <v>232</v>
      </c>
      <c r="G203" s="481">
        <v>462</v>
      </c>
      <c r="H203" s="481">
        <v>232</v>
      </c>
      <c r="I203" s="249">
        <f t="shared" si="79"/>
        <v>0.70858895705521474</v>
      </c>
      <c r="J203" s="249">
        <f t="shared" si="79"/>
        <v>1</v>
      </c>
      <c r="K203" s="250"/>
      <c r="L203" s="250"/>
      <c r="M203" s="250"/>
      <c r="N203" s="251"/>
    </row>
    <row r="204" spans="1:14" s="220" customFormat="1" x14ac:dyDescent="0.25">
      <c r="A204" s="272"/>
      <c r="B204" s="384" t="s">
        <v>209</v>
      </c>
      <c r="C204" s="134" t="s">
        <v>53</v>
      </c>
      <c r="D204" s="399">
        <v>5</v>
      </c>
      <c r="E204" s="399">
        <v>15</v>
      </c>
      <c r="F204" s="399">
        <v>5</v>
      </c>
      <c r="G204" s="399">
        <v>10</v>
      </c>
      <c r="H204" s="399">
        <v>5</v>
      </c>
      <c r="I204" s="348">
        <f t="shared" si="79"/>
        <v>0.66666666666666663</v>
      </c>
      <c r="J204" s="348">
        <f t="shared" si="79"/>
        <v>1</v>
      </c>
      <c r="K204" s="218"/>
      <c r="L204" s="218"/>
      <c r="M204" s="218"/>
      <c r="N204" s="218"/>
    </row>
    <row r="205" spans="1:14" s="220" customFormat="1" x14ac:dyDescent="0.25">
      <c r="A205" s="272"/>
      <c r="B205" s="384" t="s">
        <v>210</v>
      </c>
      <c r="C205" s="134" t="s">
        <v>53</v>
      </c>
      <c r="D205" s="399">
        <v>22</v>
      </c>
      <c r="E205" s="399">
        <v>25</v>
      </c>
      <c r="F205" s="399">
        <v>23</v>
      </c>
      <c r="G205" s="399">
        <v>12</v>
      </c>
      <c r="H205" s="399">
        <v>12</v>
      </c>
      <c r="I205" s="348">
        <f t="shared" si="79"/>
        <v>0.48</v>
      </c>
      <c r="J205" s="348">
        <f t="shared" si="79"/>
        <v>0.52173913043478259</v>
      </c>
      <c r="K205" s="218"/>
      <c r="L205" s="218"/>
      <c r="M205" s="218"/>
      <c r="N205" s="219"/>
    </row>
    <row r="206" spans="1:14" s="220" customFormat="1" ht="14.4" thickBot="1" x14ac:dyDescent="0.3">
      <c r="A206" s="272"/>
      <c r="B206" s="480"/>
      <c r="C206" s="356"/>
      <c r="D206" s="481"/>
      <c r="E206" s="481"/>
      <c r="F206" s="481"/>
      <c r="G206" s="481"/>
      <c r="H206" s="481"/>
      <c r="I206" s="405"/>
      <c r="J206" s="405"/>
      <c r="K206" s="250"/>
      <c r="L206" s="250"/>
      <c r="M206" s="250"/>
      <c r="N206" s="251"/>
    </row>
    <row r="207" spans="1:14" ht="27.6" x14ac:dyDescent="0.25">
      <c r="A207" s="645" t="s">
        <v>33</v>
      </c>
      <c r="B207" s="381" t="s">
        <v>155</v>
      </c>
      <c r="C207" s="543"/>
      <c r="D207" s="543"/>
      <c r="E207" s="543"/>
      <c r="F207" s="543"/>
      <c r="G207" s="543"/>
      <c r="H207" s="543"/>
      <c r="I207" s="543"/>
      <c r="J207" s="543"/>
      <c r="K207" s="54"/>
      <c r="L207" s="54"/>
      <c r="M207" s="54"/>
      <c r="N207" s="55"/>
    </row>
    <row r="208" spans="1:14" x14ac:dyDescent="0.25">
      <c r="A208" s="646"/>
      <c r="B208" s="342" t="s">
        <v>48</v>
      </c>
      <c r="C208" s="354" t="s">
        <v>50</v>
      </c>
      <c r="D208" s="343"/>
      <c r="E208" s="355">
        <f>SUM(E209:E210)</f>
        <v>150555.1</v>
      </c>
      <c r="F208" s="355">
        <f t="shared" ref="F208:H208" si="80">SUM(F209:F210)</f>
        <v>32729.5</v>
      </c>
      <c r="G208" s="355">
        <f t="shared" si="80"/>
        <v>117894.5</v>
      </c>
      <c r="H208" s="355">
        <f t="shared" si="80"/>
        <v>20937.8</v>
      </c>
      <c r="I208" s="502">
        <f>G208/E208</f>
        <v>0.78306546905418672</v>
      </c>
      <c r="J208" s="502">
        <f>H208/F208</f>
        <v>0.63972257443590641</v>
      </c>
      <c r="K208" s="56"/>
      <c r="L208" s="56"/>
      <c r="M208" s="56"/>
      <c r="N208" s="57"/>
    </row>
    <row r="209" spans="1:14" x14ac:dyDescent="0.25">
      <c r="A209" s="646"/>
      <c r="B209" s="346" t="s">
        <v>129</v>
      </c>
      <c r="C209" s="356" t="s">
        <v>50</v>
      </c>
      <c r="D209" s="134"/>
      <c r="E209" s="357">
        <v>11228.4</v>
      </c>
      <c r="F209" s="357">
        <v>4710.5</v>
      </c>
      <c r="G209" s="573">
        <v>6053.9</v>
      </c>
      <c r="H209" s="357">
        <v>4710.5</v>
      </c>
      <c r="I209" s="405">
        <f t="shared" ref="I209:J210" si="81">G209/E209</f>
        <v>0.53915963093584129</v>
      </c>
      <c r="J209" s="405">
        <f t="shared" si="81"/>
        <v>1</v>
      </c>
      <c r="K209" s="56"/>
      <c r="L209" s="56"/>
      <c r="M209" s="56"/>
      <c r="N209" s="57"/>
    </row>
    <row r="210" spans="1:14" x14ac:dyDescent="0.25">
      <c r="A210" s="646"/>
      <c r="B210" s="346" t="s">
        <v>154</v>
      </c>
      <c r="C210" s="356" t="s">
        <v>50</v>
      </c>
      <c r="D210" s="134"/>
      <c r="E210" s="357">
        <v>139326.70000000001</v>
      </c>
      <c r="F210" s="357">
        <v>28019</v>
      </c>
      <c r="G210" s="573">
        <v>111840.6</v>
      </c>
      <c r="H210" s="357">
        <v>16227.3</v>
      </c>
      <c r="I210" s="405">
        <f t="shared" si="81"/>
        <v>0.80272194776736971</v>
      </c>
      <c r="J210" s="405">
        <f t="shared" si="81"/>
        <v>0.57915343159998567</v>
      </c>
      <c r="K210" s="56"/>
      <c r="L210" s="56"/>
      <c r="M210" s="56"/>
      <c r="N210" s="57"/>
    </row>
    <row r="211" spans="1:14" ht="14.4" thickBot="1" x14ac:dyDescent="0.3">
      <c r="A211" s="647"/>
      <c r="B211" s="262" t="s">
        <v>49</v>
      </c>
      <c r="C211" s="193"/>
      <c r="D211" s="193"/>
      <c r="E211" s="215"/>
      <c r="F211" s="215"/>
      <c r="G211" s="215"/>
      <c r="H211" s="215"/>
      <c r="I211" s="215"/>
      <c r="J211" s="215"/>
      <c r="K211" s="215"/>
      <c r="L211" s="215"/>
      <c r="M211" s="215"/>
      <c r="N211" s="216"/>
    </row>
    <row r="212" spans="1:14" s="220" customFormat="1" ht="24.6" thickBot="1" x14ac:dyDescent="0.3">
      <c r="A212" s="217"/>
      <c r="B212" s="349" t="s">
        <v>159</v>
      </c>
      <c r="C212" s="134" t="s">
        <v>56</v>
      </c>
      <c r="D212" s="134" t="s">
        <v>160</v>
      </c>
      <c r="E212" s="438" t="s">
        <v>161</v>
      </c>
      <c r="F212" s="438" t="s">
        <v>161</v>
      </c>
      <c r="G212" s="438" t="s">
        <v>293</v>
      </c>
      <c r="H212" s="438" t="s">
        <v>293</v>
      </c>
      <c r="I212" s="438" t="s">
        <v>294</v>
      </c>
      <c r="J212" s="438" t="s">
        <v>294</v>
      </c>
      <c r="K212" s="250"/>
      <c r="L212" s="250"/>
      <c r="M212" s="250"/>
      <c r="N212" s="251"/>
    </row>
    <row r="213" spans="1:14" ht="36.6" thickBot="1" x14ac:dyDescent="0.3">
      <c r="A213" s="45"/>
      <c r="B213" s="349" t="s">
        <v>156</v>
      </c>
      <c r="C213" s="134" t="s">
        <v>55</v>
      </c>
      <c r="D213" s="134">
        <v>29</v>
      </c>
      <c r="E213" s="134">
        <v>33</v>
      </c>
      <c r="F213" s="134">
        <v>33</v>
      </c>
      <c r="G213" s="134">
        <v>34.6</v>
      </c>
      <c r="H213" s="134">
        <v>34.6</v>
      </c>
      <c r="I213" s="348">
        <f>G213/E213</f>
        <v>1.0484848484848486</v>
      </c>
      <c r="J213" s="348">
        <f>H213/F213</f>
        <v>1.0484848484848486</v>
      </c>
      <c r="K213" s="62"/>
      <c r="L213" s="62"/>
      <c r="M213" s="62"/>
      <c r="N213" s="63"/>
    </row>
    <row r="214" spans="1:14" ht="24.6" thickBot="1" x14ac:dyDescent="0.3">
      <c r="A214" s="45"/>
      <c r="B214" s="349" t="s">
        <v>157</v>
      </c>
      <c r="C214" s="134" t="s">
        <v>54</v>
      </c>
      <c r="D214" s="134">
        <v>159</v>
      </c>
      <c r="E214" s="134">
        <v>525</v>
      </c>
      <c r="F214" s="134">
        <v>180</v>
      </c>
      <c r="G214" s="134">
        <v>536</v>
      </c>
      <c r="H214" s="134">
        <v>180</v>
      </c>
      <c r="I214" s="348">
        <f>G214/E214</f>
        <v>1.0209523809523811</v>
      </c>
      <c r="J214" s="348">
        <f t="shared" ref="I214:J215" si="82">H214/F214</f>
        <v>1</v>
      </c>
      <c r="K214" s="62"/>
      <c r="L214" s="62"/>
      <c r="M214" s="62"/>
      <c r="N214" s="63"/>
    </row>
    <row r="215" spans="1:14" ht="14.4" thickBot="1" x14ac:dyDescent="0.3">
      <c r="A215" s="45"/>
      <c r="B215" s="349" t="s">
        <v>162</v>
      </c>
      <c r="C215" s="134" t="s">
        <v>53</v>
      </c>
      <c r="D215" s="134">
        <v>6</v>
      </c>
      <c r="E215" s="134">
        <v>10</v>
      </c>
      <c r="F215" s="134">
        <v>10</v>
      </c>
      <c r="G215" s="134">
        <v>5</v>
      </c>
      <c r="H215" s="134">
        <v>5</v>
      </c>
      <c r="I215" s="348">
        <f t="shared" si="82"/>
        <v>0.5</v>
      </c>
      <c r="J215" s="348">
        <f t="shared" si="82"/>
        <v>0.5</v>
      </c>
      <c r="K215" s="62"/>
      <c r="L215" s="62"/>
      <c r="M215" s="62"/>
      <c r="N215" s="63"/>
    </row>
    <row r="216" spans="1:14" ht="14.4" thickBot="1" x14ac:dyDescent="0.3">
      <c r="A216" s="622"/>
      <c r="B216" s="470"/>
      <c r="C216" s="248"/>
      <c r="D216" s="248"/>
      <c r="E216" s="248"/>
      <c r="F216" s="248"/>
      <c r="G216" s="248"/>
      <c r="H216" s="248"/>
      <c r="I216" s="249"/>
      <c r="J216" s="249"/>
      <c r="K216" s="58"/>
      <c r="L216" s="58"/>
      <c r="M216" s="58"/>
      <c r="N216" s="59"/>
    </row>
    <row r="217" spans="1:14" ht="28.2" thickBot="1" x14ac:dyDescent="0.3">
      <c r="A217" s="27" t="s">
        <v>34</v>
      </c>
      <c r="B217" s="106" t="s">
        <v>163</v>
      </c>
      <c r="C217" s="104" t="s">
        <v>50</v>
      </c>
      <c r="D217" s="195"/>
      <c r="E217" s="113">
        <f>E221+E235</f>
        <v>24554.800000000003</v>
      </c>
      <c r="F217" s="113">
        <f t="shared" ref="F217:H217" si="83">F221+F235</f>
        <v>7973.2000000000007</v>
      </c>
      <c r="G217" s="113">
        <f t="shared" si="83"/>
        <v>10596.1</v>
      </c>
      <c r="H217" s="113">
        <f t="shared" si="83"/>
        <v>2846.7000000000003</v>
      </c>
      <c r="I217" s="114">
        <f t="shared" ref="I217:J219" si="84">G217/E217</f>
        <v>0.43152866242038213</v>
      </c>
      <c r="J217" s="114">
        <f t="shared" si="84"/>
        <v>0.35703356243415441</v>
      </c>
      <c r="K217" s="195"/>
      <c r="L217" s="195"/>
      <c r="M217" s="195"/>
      <c r="N217" s="196"/>
    </row>
    <row r="218" spans="1:14" ht="16.2" thickBot="1" x14ac:dyDescent="0.3">
      <c r="A218" s="201"/>
      <c r="B218" s="176" t="s">
        <v>96</v>
      </c>
      <c r="C218" s="169" t="s">
        <v>50</v>
      </c>
      <c r="D218" s="193"/>
      <c r="E218" s="175">
        <f>E222</f>
        <v>10019.6</v>
      </c>
      <c r="F218" s="175">
        <f t="shared" ref="F218:H218" si="85">F222</f>
        <v>2469.9</v>
      </c>
      <c r="G218" s="175">
        <f t="shared" si="85"/>
        <v>10019.6</v>
      </c>
      <c r="H218" s="175">
        <f t="shared" si="85"/>
        <v>2469.9</v>
      </c>
      <c r="I218" s="112">
        <f t="shared" si="84"/>
        <v>1</v>
      </c>
      <c r="J218" s="112">
        <f t="shared" si="84"/>
        <v>1</v>
      </c>
      <c r="K218" s="193"/>
      <c r="L218" s="193"/>
      <c r="M218" s="193"/>
      <c r="N218" s="194"/>
    </row>
    <row r="219" spans="1:14" ht="16.2" thickBot="1" x14ac:dyDescent="0.3">
      <c r="A219" s="201"/>
      <c r="B219" s="200" t="s">
        <v>97</v>
      </c>
      <c r="C219" s="169" t="s">
        <v>50</v>
      </c>
      <c r="D219" s="193"/>
      <c r="E219" s="175">
        <f>E223+E236</f>
        <v>14535.2</v>
      </c>
      <c r="F219" s="175">
        <f t="shared" ref="F219:H219" si="86">F223+F236</f>
        <v>5503.3</v>
      </c>
      <c r="G219" s="175">
        <f t="shared" si="86"/>
        <v>576.5</v>
      </c>
      <c r="H219" s="175">
        <f t="shared" si="86"/>
        <v>376.8</v>
      </c>
      <c r="I219" s="112">
        <f t="shared" si="84"/>
        <v>3.9662336947548019E-2</v>
      </c>
      <c r="J219" s="112">
        <f t="shared" si="84"/>
        <v>6.8468010103029095E-2</v>
      </c>
      <c r="K219" s="193"/>
      <c r="L219" s="193"/>
      <c r="M219" s="193"/>
      <c r="N219" s="194"/>
    </row>
    <row r="220" spans="1:14" ht="41.4" x14ac:dyDescent="0.25">
      <c r="A220" s="645" t="s">
        <v>35</v>
      </c>
      <c r="B220" s="381" t="s">
        <v>247</v>
      </c>
      <c r="C220" s="543"/>
      <c r="D220" s="543"/>
      <c r="E220" s="543"/>
      <c r="F220" s="543"/>
      <c r="G220" s="543"/>
      <c r="H220" s="543"/>
      <c r="I220" s="543"/>
      <c r="J220" s="543"/>
      <c r="K220" s="54"/>
      <c r="L220" s="54"/>
      <c r="M220" s="54"/>
      <c r="N220" s="55"/>
    </row>
    <row r="221" spans="1:14" ht="14.4" customHeight="1" x14ac:dyDescent="0.25">
      <c r="A221" s="646"/>
      <c r="B221" s="342" t="s">
        <v>48</v>
      </c>
      <c r="C221" s="354" t="s">
        <v>50</v>
      </c>
      <c r="D221" s="343"/>
      <c r="E221" s="574">
        <f>SUM(E222:E223)</f>
        <v>23857.300000000003</v>
      </c>
      <c r="F221" s="574">
        <f t="shared" ref="F221:H221" si="87">SUM(F222:F223)</f>
        <v>7774.2000000000007</v>
      </c>
      <c r="G221" s="574">
        <f t="shared" si="87"/>
        <v>10397.1</v>
      </c>
      <c r="H221" s="574">
        <f t="shared" si="87"/>
        <v>2647.7000000000003</v>
      </c>
      <c r="I221" s="575">
        <f>G221/E221</f>
        <v>0.43580371626294673</v>
      </c>
      <c r="J221" s="575">
        <f>H221/F221</f>
        <v>0.34057523603714851</v>
      </c>
      <c r="K221" s="56"/>
      <c r="L221" s="56"/>
      <c r="M221" s="56"/>
      <c r="N221" s="57"/>
    </row>
    <row r="222" spans="1:14" ht="14.4" customHeight="1" x14ac:dyDescent="0.25">
      <c r="A222" s="646"/>
      <c r="B222" s="346" t="s">
        <v>129</v>
      </c>
      <c r="C222" s="356" t="s">
        <v>50</v>
      </c>
      <c r="D222" s="576"/>
      <c r="E222" s="577">
        <v>10019.6</v>
      </c>
      <c r="F222" s="347">
        <v>2469.9</v>
      </c>
      <c r="G222" s="347">
        <v>10019.6</v>
      </c>
      <c r="H222" s="347">
        <v>2469.9</v>
      </c>
      <c r="I222" s="348">
        <f t="shared" ref="I222:J223" si="88">G222/E222</f>
        <v>1</v>
      </c>
      <c r="J222" s="348">
        <f t="shared" si="88"/>
        <v>1</v>
      </c>
      <c r="K222" s="56"/>
      <c r="L222" s="56"/>
      <c r="M222" s="56"/>
      <c r="N222" s="57"/>
    </row>
    <row r="223" spans="1:14" ht="14.4" customHeight="1" x14ac:dyDescent="0.25">
      <c r="A223" s="646"/>
      <c r="B223" s="346" t="s">
        <v>154</v>
      </c>
      <c r="C223" s="356" t="s">
        <v>50</v>
      </c>
      <c r="D223" s="576"/>
      <c r="E223" s="577">
        <v>13837.7</v>
      </c>
      <c r="F223" s="357">
        <v>5304.3</v>
      </c>
      <c r="G223" s="357">
        <v>377.5</v>
      </c>
      <c r="H223" s="357">
        <v>177.8</v>
      </c>
      <c r="I223" s="405">
        <f t="shared" si="88"/>
        <v>2.7280545177305476E-2</v>
      </c>
      <c r="J223" s="405">
        <f t="shared" si="88"/>
        <v>3.3519974360424559E-2</v>
      </c>
      <c r="K223" s="56"/>
      <c r="L223" s="56"/>
      <c r="M223" s="56"/>
      <c r="N223" s="57"/>
    </row>
    <row r="224" spans="1:14" ht="15" customHeight="1" thickBot="1" x14ac:dyDescent="0.3">
      <c r="A224" s="647"/>
      <c r="B224" s="277" t="s">
        <v>49</v>
      </c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1:14" ht="15" customHeight="1" x14ac:dyDescent="0.25">
      <c r="A225" s="221"/>
      <c r="B225" s="641" t="s">
        <v>98</v>
      </c>
      <c r="C225" s="642"/>
      <c r="D225" s="642"/>
      <c r="E225" s="642"/>
      <c r="F225" s="642"/>
      <c r="G225" s="642"/>
      <c r="H225" s="643"/>
      <c r="I225" s="58"/>
      <c r="J225" s="58"/>
      <c r="K225" s="58"/>
      <c r="L225" s="58"/>
      <c r="M225" s="58"/>
      <c r="N225" s="59"/>
    </row>
    <row r="226" spans="1:14" ht="15" customHeight="1" x14ac:dyDescent="0.25">
      <c r="A226" s="44"/>
      <c r="B226" s="349" t="s">
        <v>248</v>
      </c>
      <c r="C226" s="134" t="s">
        <v>57</v>
      </c>
      <c r="D226" s="244">
        <v>269.89999999999998</v>
      </c>
      <c r="E226" s="134">
        <v>271</v>
      </c>
      <c r="F226" s="244">
        <v>271</v>
      </c>
      <c r="G226" s="134">
        <v>269.89999999999998</v>
      </c>
      <c r="H226" s="244">
        <v>269.89999999999998</v>
      </c>
      <c r="I226" s="348">
        <f>G226/E226</f>
        <v>0.99594095940959404</v>
      </c>
      <c r="J226" s="348">
        <f>H226/F226</f>
        <v>0.99594095940959404</v>
      </c>
      <c r="K226" s="62"/>
      <c r="L226" s="62"/>
      <c r="M226" s="62"/>
      <c r="N226" s="63"/>
    </row>
    <row r="227" spans="1:14" ht="15" customHeight="1" x14ac:dyDescent="0.25">
      <c r="A227" s="221"/>
      <c r="B227" s="644" t="s">
        <v>99</v>
      </c>
      <c r="C227" s="644"/>
      <c r="D227" s="644"/>
      <c r="E227" s="644"/>
      <c r="F227" s="644"/>
      <c r="G227" s="644"/>
      <c r="H227" s="644"/>
      <c r="I227" s="61"/>
      <c r="J227" s="61"/>
      <c r="K227" s="62"/>
      <c r="L227" s="62"/>
      <c r="M227" s="62"/>
      <c r="N227" s="63"/>
    </row>
    <row r="228" spans="1:14" ht="25.2" customHeight="1" x14ac:dyDescent="0.25">
      <c r="A228" s="221"/>
      <c r="B228" s="349" t="s">
        <v>183</v>
      </c>
      <c r="C228" s="134" t="s">
        <v>55</v>
      </c>
      <c r="D228" s="244">
        <v>33</v>
      </c>
      <c r="E228" s="134">
        <v>30</v>
      </c>
      <c r="F228" s="244">
        <v>31</v>
      </c>
      <c r="G228" s="134">
        <v>36.200000000000003</v>
      </c>
      <c r="H228" s="244">
        <v>36.200000000000003</v>
      </c>
      <c r="I228" s="348">
        <v>0.79300000000000004</v>
      </c>
      <c r="J228" s="348">
        <v>0.83199999999999996</v>
      </c>
      <c r="K228" s="62"/>
      <c r="L228" s="62"/>
      <c r="M228" s="62"/>
      <c r="N228" s="63"/>
    </row>
    <row r="229" spans="1:14" ht="25.2" customHeight="1" x14ac:dyDescent="0.25">
      <c r="A229" s="486"/>
      <c r="B229" s="349" t="s">
        <v>249</v>
      </c>
      <c r="C229" s="134" t="s">
        <v>55</v>
      </c>
      <c r="D229" s="244">
        <v>100</v>
      </c>
      <c r="E229" s="134">
        <v>100</v>
      </c>
      <c r="F229" s="244">
        <v>100</v>
      </c>
      <c r="G229" s="134">
        <v>100</v>
      </c>
      <c r="H229" s="244">
        <v>100</v>
      </c>
      <c r="I229" s="348">
        <f>G229/E229</f>
        <v>1</v>
      </c>
      <c r="J229" s="348">
        <f>H229/F229</f>
        <v>1</v>
      </c>
      <c r="K229" s="62"/>
      <c r="L229" s="62"/>
      <c r="M229" s="62"/>
      <c r="N229" s="63"/>
    </row>
    <row r="230" spans="1:14" ht="15" customHeight="1" x14ac:dyDescent="0.25">
      <c r="A230" s="221"/>
      <c r="B230" s="644" t="s">
        <v>100</v>
      </c>
      <c r="C230" s="644"/>
      <c r="D230" s="644"/>
      <c r="E230" s="644"/>
      <c r="F230" s="644"/>
      <c r="G230" s="644"/>
      <c r="H230" s="60"/>
      <c r="I230" s="61"/>
      <c r="J230" s="61"/>
      <c r="K230" s="62"/>
      <c r="L230" s="62"/>
      <c r="M230" s="62"/>
      <c r="N230" s="63"/>
    </row>
    <row r="231" spans="1:14" ht="15" customHeight="1" x14ac:dyDescent="0.25">
      <c r="A231" s="221"/>
      <c r="B231" s="349" t="s">
        <v>250</v>
      </c>
      <c r="C231" s="134" t="s">
        <v>57</v>
      </c>
      <c r="D231" s="244">
        <v>159.30000000000001</v>
      </c>
      <c r="E231" s="134">
        <v>160.69999999999999</v>
      </c>
      <c r="F231" s="244">
        <v>159.30000000000001</v>
      </c>
      <c r="G231" s="134">
        <v>159.30000000000001</v>
      </c>
      <c r="H231" s="244">
        <v>159.30000000000001</v>
      </c>
      <c r="I231" s="348">
        <f t="shared" ref="I231" si="89">G231/E231</f>
        <v>0.99128811449906673</v>
      </c>
      <c r="J231" s="348">
        <f>H231/F231</f>
        <v>1</v>
      </c>
      <c r="K231" s="62"/>
      <c r="L231" s="62"/>
      <c r="M231" s="62"/>
      <c r="N231" s="63"/>
    </row>
    <row r="232" spans="1:14" ht="15" customHeight="1" x14ac:dyDescent="0.25">
      <c r="A232" s="221"/>
      <c r="B232" s="349" t="s">
        <v>251</v>
      </c>
      <c r="C232" s="134" t="s">
        <v>55</v>
      </c>
      <c r="D232" s="134">
        <v>89.1</v>
      </c>
      <c r="E232" s="134">
        <v>87.8</v>
      </c>
      <c r="F232" s="347">
        <v>87.8</v>
      </c>
      <c r="G232" s="134">
        <v>87.8</v>
      </c>
      <c r="H232" s="134">
        <v>87.8</v>
      </c>
      <c r="I232" s="348">
        <f>E232/G232</f>
        <v>1</v>
      </c>
      <c r="J232" s="348">
        <f>F232/H232</f>
        <v>1</v>
      </c>
      <c r="K232" s="62"/>
      <c r="L232" s="62"/>
      <c r="M232" s="62"/>
      <c r="N232" s="63"/>
    </row>
    <row r="233" spans="1:14" ht="15" customHeight="1" x14ac:dyDescent="0.25">
      <c r="A233" s="486"/>
      <c r="B233" s="487"/>
      <c r="C233" s="248"/>
      <c r="D233" s="248"/>
      <c r="E233" s="248"/>
      <c r="F233" s="248"/>
      <c r="G233" s="248"/>
      <c r="H233" s="248"/>
      <c r="I233" s="249"/>
      <c r="J233" s="249"/>
      <c r="K233" s="58"/>
      <c r="L233" s="58"/>
      <c r="M233" s="58"/>
      <c r="N233" s="59"/>
    </row>
    <row r="234" spans="1:14" ht="33" customHeight="1" x14ac:dyDescent="0.25">
      <c r="A234" s="252"/>
      <c r="B234" s="626" t="s">
        <v>252</v>
      </c>
      <c r="C234" s="218"/>
      <c r="D234" s="134"/>
      <c r="E234" s="134"/>
      <c r="F234" s="394"/>
      <c r="G234" s="134"/>
      <c r="H234" s="394"/>
      <c r="I234" s="348"/>
      <c r="J234" s="348"/>
      <c r="K234" s="58"/>
      <c r="L234" s="58"/>
      <c r="M234" s="58"/>
      <c r="N234" s="59"/>
    </row>
    <row r="235" spans="1:14" ht="15" customHeight="1" x14ac:dyDescent="0.25">
      <c r="A235" s="252"/>
      <c r="B235" s="342" t="s">
        <v>48</v>
      </c>
      <c r="C235" s="354" t="s">
        <v>50</v>
      </c>
      <c r="D235" s="134"/>
      <c r="E235" s="403">
        <f>E236</f>
        <v>697.5</v>
      </c>
      <c r="F235" s="403">
        <f t="shared" ref="F235:H235" si="90">F236</f>
        <v>199</v>
      </c>
      <c r="G235" s="403">
        <f t="shared" si="90"/>
        <v>199</v>
      </c>
      <c r="H235" s="403">
        <f t="shared" si="90"/>
        <v>199</v>
      </c>
      <c r="I235" s="345">
        <f>G235/E235</f>
        <v>0.28530465949820788</v>
      </c>
      <c r="J235" s="345">
        <f>H235/F235</f>
        <v>1</v>
      </c>
      <c r="K235" s="58"/>
      <c r="L235" s="58"/>
      <c r="M235" s="58"/>
      <c r="N235" s="59"/>
    </row>
    <row r="236" spans="1:14" ht="15" customHeight="1" x14ac:dyDescent="0.25">
      <c r="A236" s="252"/>
      <c r="B236" s="346" t="s">
        <v>154</v>
      </c>
      <c r="C236" s="248" t="s">
        <v>50</v>
      </c>
      <c r="D236" s="244"/>
      <c r="E236" s="578">
        <v>697.5</v>
      </c>
      <c r="F236" s="578">
        <v>199</v>
      </c>
      <c r="G236" s="578">
        <v>199</v>
      </c>
      <c r="H236" s="578">
        <v>199</v>
      </c>
      <c r="I236" s="380">
        <f>G236/E236</f>
        <v>0.28530465949820788</v>
      </c>
      <c r="J236" s="380">
        <f>H236/F236</f>
        <v>1</v>
      </c>
      <c r="K236" s="58"/>
      <c r="L236" s="58"/>
      <c r="M236" s="58"/>
      <c r="N236" s="59"/>
    </row>
    <row r="237" spans="1:14" ht="15" customHeight="1" x14ac:dyDescent="0.25">
      <c r="A237" s="252"/>
      <c r="B237" s="262" t="s">
        <v>49</v>
      </c>
      <c r="C237" s="152"/>
      <c r="D237" s="152"/>
      <c r="E237" s="152"/>
      <c r="F237" s="284"/>
      <c r="G237" s="152"/>
      <c r="H237" s="284"/>
      <c r="I237" s="172"/>
      <c r="J237" s="172"/>
      <c r="K237" s="218"/>
      <c r="L237" s="218"/>
      <c r="M237" s="218"/>
      <c r="N237" s="218"/>
    </row>
    <row r="238" spans="1:14" ht="48.6" customHeight="1" x14ac:dyDescent="0.25">
      <c r="A238" s="270"/>
      <c r="B238" s="349" t="s">
        <v>184</v>
      </c>
      <c r="C238" s="356" t="s">
        <v>186</v>
      </c>
      <c r="D238" s="356" t="s">
        <v>187</v>
      </c>
      <c r="E238" s="356" t="s">
        <v>188</v>
      </c>
      <c r="F238" s="356" t="s">
        <v>188</v>
      </c>
      <c r="G238" s="356" t="s">
        <v>187</v>
      </c>
      <c r="H238" s="356" t="s">
        <v>189</v>
      </c>
      <c r="I238" s="405">
        <v>0</v>
      </c>
      <c r="J238" s="405">
        <v>0</v>
      </c>
      <c r="K238" s="271"/>
      <c r="L238" s="58"/>
      <c r="M238" s="58"/>
      <c r="N238" s="59"/>
    </row>
    <row r="239" spans="1:14" ht="37.799999999999997" customHeight="1" x14ac:dyDescent="0.25">
      <c r="A239" s="270"/>
      <c r="B239" s="349" t="s">
        <v>185</v>
      </c>
      <c r="C239" s="134" t="s">
        <v>61</v>
      </c>
      <c r="D239" s="134">
        <v>0</v>
      </c>
      <c r="E239" s="134">
        <v>4</v>
      </c>
      <c r="F239" s="134">
        <v>1</v>
      </c>
      <c r="G239" s="134">
        <v>0</v>
      </c>
      <c r="H239" s="134">
        <v>0</v>
      </c>
      <c r="I239" s="348">
        <v>0</v>
      </c>
      <c r="J239" s="348">
        <v>0</v>
      </c>
      <c r="K239" s="271"/>
      <c r="L239" s="58"/>
      <c r="M239" s="58"/>
      <c r="N239" s="59"/>
    </row>
    <row r="240" spans="1:14" ht="15" customHeight="1" thickBot="1" x14ac:dyDescent="0.3">
      <c r="A240" s="270"/>
      <c r="B240" s="285"/>
      <c r="C240" s="244"/>
      <c r="D240" s="87"/>
      <c r="E240" s="87"/>
      <c r="F240" s="164"/>
      <c r="G240" s="87"/>
      <c r="H240" s="164"/>
      <c r="I240" s="88"/>
      <c r="J240" s="88"/>
      <c r="K240" s="271"/>
      <c r="L240" s="58"/>
      <c r="M240" s="58"/>
      <c r="N240" s="59"/>
    </row>
    <row r="241" spans="1:14" s="7" customFormat="1" ht="27" customHeight="1" thickBot="1" x14ac:dyDescent="0.35">
      <c r="A241" s="263" t="s">
        <v>36</v>
      </c>
      <c r="B241" s="286" t="s">
        <v>171</v>
      </c>
      <c r="C241" s="104" t="s">
        <v>50</v>
      </c>
      <c r="D241" s="108"/>
      <c r="E241" s="113">
        <f>E246</f>
        <v>513435.9</v>
      </c>
      <c r="F241" s="113">
        <f t="shared" ref="F241:H241" si="91">F246</f>
        <v>137292.4</v>
      </c>
      <c r="G241" s="113">
        <f t="shared" si="91"/>
        <v>238300.09999999998</v>
      </c>
      <c r="H241" s="113">
        <f t="shared" si="91"/>
        <v>59219.7</v>
      </c>
      <c r="I241" s="114">
        <f t="shared" ref="I241:J244" si="92">G241/E241</f>
        <v>0.46412823879280735</v>
      </c>
      <c r="J241" s="287">
        <f t="shared" si="92"/>
        <v>0.43133997220530779</v>
      </c>
      <c r="K241" s="264"/>
      <c r="L241" s="108"/>
      <c r="M241" s="108"/>
      <c r="N241" s="186"/>
    </row>
    <row r="242" spans="1:14" s="7" customFormat="1" ht="16.2" customHeight="1" thickBot="1" x14ac:dyDescent="0.35">
      <c r="A242" s="265"/>
      <c r="B242" s="267" t="s">
        <v>96</v>
      </c>
      <c r="C242" s="169" t="s">
        <v>50</v>
      </c>
      <c r="D242" s="177"/>
      <c r="E242" s="175">
        <f>E247</f>
        <v>236507.8</v>
      </c>
      <c r="F242" s="175">
        <f t="shared" ref="F242:H242" si="93">F247</f>
        <v>73327.899999999994</v>
      </c>
      <c r="G242" s="175">
        <f t="shared" si="93"/>
        <v>135705.79999999999</v>
      </c>
      <c r="H242" s="175">
        <f t="shared" si="93"/>
        <v>28804.7</v>
      </c>
      <c r="I242" s="112">
        <f t="shared" si="92"/>
        <v>0.5737899553418534</v>
      </c>
      <c r="J242" s="268">
        <f t="shared" si="92"/>
        <v>0.39282046806195192</v>
      </c>
      <c r="K242" s="266"/>
      <c r="L242" s="177"/>
      <c r="M242" s="177"/>
      <c r="N242" s="187"/>
    </row>
    <row r="243" spans="1:14" s="7" customFormat="1" ht="16.2" customHeight="1" thickBot="1" x14ac:dyDescent="0.35">
      <c r="A243" s="265"/>
      <c r="B243" s="267" t="s">
        <v>97</v>
      </c>
      <c r="C243" s="169" t="s">
        <v>50</v>
      </c>
      <c r="D243" s="177"/>
      <c r="E243" s="175">
        <f>E248</f>
        <v>236368.1</v>
      </c>
      <c r="F243" s="175">
        <f t="shared" ref="F243:H243" si="94">F248</f>
        <v>63964.5</v>
      </c>
      <c r="G243" s="175">
        <f t="shared" si="94"/>
        <v>89358</v>
      </c>
      <c r="H243" s="175">
        <f t="shared" si="94"/>
        <v>30415</v>
      </c>
      <c r="I243" s="112">
        <f t="shared" si="92"/>
        <v>0.3780459376709463</v>
      </c>
      <c r="J243" s="268">
        <f t="shared" si="92"/>
        <v>0.47549812786780166</v>
      </c>
      <c r="K243" s="288"/>
      <c r="L243" s="188"/>
      <c r="M243" s="188"/>
      <c r="N243" s="190"/>
    </row>
    <row r="244" spans="1:14" s="7" customFormat="1" ht="16.2" customHeight="1" thickBot="1" x14ac:dyDescent="0.35">
      <c r="A244" s="265"/>
      <c r="B244" s="337" t="s">
        <v>193</v>
      </c>
      <c r="C244" s="178" t="s">
        <v>50</v>
      </c>
      <c r="D244" s="338"/>
      <c r="E244" s="339">
        <f>E249</f>
        <v>40560</v>
      </c>
      <c r="F244" s="339">
        <f t="shared" ref="F244:H244" si="95">F249</f>
        <v>0</v>
      </c>
      <c r="G244" s="339">
        <f t="shared" si="95"/>
        <v>13236.3</v>
      </c>
      <c r="H244" s="339">
        <f t="shared" si="95"/>
        <v>0</v>
      </c>
      <c r="I244" s="112">
        <f t="shared" si="92"/>
        <v>0.32633875739644969</v>
      </c>
      <c r="J244" s="268" t="s">
        <v>91</v>
      </c>
      <c r="K244" s="340"/>
      <c r="L244" s="338"/>
      <c r="M244" s="338"/>
      <c r="N244" s="341"/>
    </row>
    <row r="245" spans="1:14" ht="27.6" x14ac:dyDescent="0.25">
      <c r="A245" s="645" t="s">
        <v>37</v>
      </c>
      <c r="B245" s="381" t="s">
        <v>172</v>
      </c>
      <c r="C245" s="543"/>
      <c r="D245" s="543"/>
      <c r="E245" s="543"/>
      <c r="F245" s="543"/>
      <c r="G245" s="543"/>
      <c r="H245" s="543"/>
      <c r="I245" s="543"/>
      <c r="J245" s="543"/>
      <c r="K245" s="54"/>
      <c r="L245" s="54"/>
      <c r="M245" s="54"/>
      <c r="N245" s="55"/>
    </row>
    <row r="246" spans="1:14" x14ac:dyDescent="0.25">
      <c r="A246" s="646"/>
      <c r="B246" s="342" t="s">
        <v>48</v>
      </c>
      <c r="C246" s="343" t="s">
        <v>50</v>
      </c>
      <c r="D246" s="343"/>
      <c r="E246" s="344">
        <f>SUM(E247:E249)</f>
        <v>513435.9</v>
      </c>
      <c r="F246" s="344">
        <f t="shared" ref="F246:H246" si="96">SUM(F247:F249)</f>
        <v>137292.4</v>
      </c>
      <c r="G246" s="344">
        <f t="shared" si="96"/>
        <v>238300.09999999998</v>
      </c>
      <c r="H246" s="344">
        <f t="shared" si="96"/>
        <v>59219.7</v>
      </c>
      <c r="I246" s="345">
        <f>G246/E246</f>
        <v>0.46412823879280735</v>
      </c>
      <c r="J246" s="345">
        <f>H246/F246</f>
        <v>0.43133997220530779</v>
      </c>
      <c r="K246" s="62"/>
      <c r="L246" s="62"/>
      <c r="M246" s="62"/>
      <c r="N246" s="63"/>
    </row>
    <row r="247" spans="1:14" x14ac:dyDescent="0.25">
      <c r="A247" s="646"/>
      <c r="B247" s="346" t="s">
        <v>129</v>
      </c>
      <c r="C247" s="134" t="s">
        <v>50</v>
      </c>
      <c r="D247" s="134"/>
      <c r="E247" s="347">
        <v>236507.8</v>
      </c>
      <c r="F247" s="347">
        <v>73327.899999999994</v>
      </c>
      <c r="G247" s="347">
        <v>135705.79999999999</v>
      </c>
      <c r="H247" s="347">
        <v>28804.7</v>
      </c>
      <c r="I247" s="348">
        <f t="shared" ref="I247:J249" si="97">G247/E247</f>
        <v>0.5737899553418534</v>
      </c>
      <c r="J247" s="348">
        <f t="shared" si="97"/>
        <v>0.39282046806195192</v>
      </c>
      <c r="K247" s="62"/>
      <c r="L247" s="62"/>
      <c r="M247" s="62"/>
      <c r="N247" s="63"/>
    </row>
    <row r="248" spans="1:14" x14ac:dyDescent="0.25">
      <c r="A248" s="646"/>
      <c r="B248" s="346" t="s">
        <v>154</v>
      </c>
      <c r="C248" s="134" t="s">
        <v>50</v>
      </c>
      <c r="D248" s="134"/>
      <c r="E248" s="347">
        <v>236368.1</v>
      </c>
      <c r="F248" s="347">
        <v>63964.5</v>
      </c>
      <c r="G248" s="347">
        <v>89358</v>
      </c>
      <c r="H248" s="347">
        <v>30415</v>
      </c>
      <c r="I248" s="348">
        <f t="shared" si="97"/>
        <v>0.3780459376709463</v>
      </c>
      <c r="J248" s="348">
        <f t="shared" si="97"/>
        <v>0.47549812786780166</v>
      </c>
      <c r="K248" s="62"/>
      <c r="L248" s="62"/>
      <c r="M248" s="62"/>
      <c r="N248" s="63"/>
    </row>
    <row r="249" spans="1:14" x14ac:dyDescent="0.25">
      <c r="A249" s="646"/>
      <c r="B249" s="285" t="s">
        <v>79</v>
      </c>
      <c r="C249" s="134" t="s">
        <v>50</v>
      </c>
      <c r="D249" s="244"/>
      <c r="E249" s="241">
        <v>40560</v>
      </c>
      <c r="F249" s="241">
        <v>0</v>
      </c>
      <c r="G249" s="241">
        <v>13236.3</v>
      </c>
      <c r="H249" s="241">
        <v>0</v>
      </c>
      <c r="I249" s="348">
        <f t="shared" si="97"/>
        <v>0.32633875739644969</v>
      </c>
      <c r="J249" s="348" t="s">
        <v>91</v>
      </c>
      <c r="K249" s="89"/>
      <c r="L249" s="89"/>
      <c r="M249" s="89"/>
      <c r="N249" s="90"/>
    </row>
    <row r="250" spans="1:14" ht="14.4" thickBot="1" x14ac:dyDescent="0.3">
      <c r="A250" s="647"/>
      <c r="B250" s="579" t="s">
        <v>49</v>
      </c>
      <c r="C250" s="227"/>
      <c r="D250" s="227"/>
      <c r="E250" s="227"/>
      <c r="F250" s="227"/>
      <c r="G250" s="227"/>
      <c r="H250" s="227"/>
      <c r="I250" s="227"/>
      <c r="J250" s="227"/>
      <c r="K250" s="227"/>
      <c r="L250" s="227"/>
      <c r="M250" s="227"/>
      <c r="N250" s="228"/>
    </row>
    <row r="251" spans="1:14" ht="36.6" thickBot="1" x14ac:dyDescent="0.3">
      <c r="A251" s="459"/>
      <c r="B251" s="368" t="s">
        <v>177</v>
      </c>
      <c r="C251" s="244" t="s">
        <v>130</v>
      </c>
      <c r="D251" s="401">
        <v>24139</v>
      </c>
      <c r="E251" s="401">
        <v>39589</v>
      </c>
      <c r="F251" s="401">
        <v>33389</v>
      </c>
      <c r="G251" s="401">
        <v>33389</v>
      </c>
      <c r="H251" s="401">
        <v>33389</v>
      </c>
      <c r="I251" s="380">
        <f t="shared" ref="I251:J254" si="98">G251/E251</f>
        <v>0.84339084089014626</v>
      </c>
      <c r="J251" s="380">
        <f t="shared" si="98"/>
        <v>1</v>
      </c>
      <c r="K251" s="227"/>
      <c r="L251" s="227"/>
      <c r="M251" s="227"/>
      <c r="N251" s="228"/>
    </row>
    <row r="252" spans="1:14" ht="36.6" thickBot="1" x14ac:dyDescent="0.3">
      <c r="A252" s="459"/>
      <c r="B252" s="358" t="s">
        <v>176</v>
      </c>
      <c r="C252" s="134" t="s">
        <v>55</v>
      </c>
      <c r="D252" s="134">
        <v>18.399999999999999</v>
      </c>
      <c r="E252" s="406">
        <v>25.4</v>
      </c>
      <c r="F252" s="406">
        <v>21.2</v>
      </c>
      <c r="G252" s="406">
        <v>21.4</v>
      </c>
      <c r="H252" s="406">
        <v>21.4</v>
      </c>
      <c r="I252" s="348">
        <f t="shared" si="98"/>
        <v>0.84251968503937003</v>
      </c>
      <c r="J252" s="348">
        <f t="shared" si="98"/>
        <v>1.0094339622641508</v>
      </c>
      <c r="K252" s="227"/>
      <c r="L252" s="227"/>
      <c r="M252" s="227"/>
      <c r="N252" s="228"/>
    </row>
    <row r="253" spans="1:14" ht="14.4" thickBot="1" x14ac:dyDescent="0.3">
      <c r="A253" s="48"/>
      <c r="B253" s="358" t="s">
        <v>175</v>
      </c>
      <c r="C253" s="134" t="s">
        <v>57</v>
      </c>
      <c r="D253" s="406">
        <v>145.69999999999999</v>
      </c>
      <c r="E253" s="406">
        <v>148.80000000000001</v>
      </c>
      <c r="F253" s="406">
        <v>148.80000000000001</v>
      </c>
      <c r="G253" s="406">
        <v>146.6</v>
      </c>
      <c r="H253" s="406">
        <v>146.6</v>
      </c>
      <c r="I253" s="348">
        <f t="shared" si="98"/>
        <v>0.98521505376344076</v>
      </c>
      <c r="J253" s="348">
        <f t="shared" si="98"/>
        <v>0.98521505376344076</v>
      </c>
      <c r="K253" s="62"/>
      <c r="L253" s="62"/>
      <c r="M253" s="62"/>
      <c r="N253" s="63"/>
    </row>
    <row r="254" spans="1:14" ht="24.6" thickBot="1" x14ac:dyDescent="0.3">
      <c r="A254" s="48"/>
      <c r="B254" s="358" t="s">
        <v>204</v>
      </c>
      <c r="C254" s="134" t="s">
        <v>54</v>
      </c>
      <c r="D254" s="134">
        <v>0</v>
      </c>
      <c r="E254" s="568">
        <v>16</v>
      </c>
      <c r="F254" s="568">
        <v>16</v>
      </c>
      <c r="G254" s="568">
        <v>21</v>
      </c>
      <c r="H254" s="568">
        <v>21</v>
      </c>
      <c r="I254" s="348">
        <f t="shared" si="98"/>
        <v>1.3125</v>
      </c>
      <c r="J254" s="348">
        <f t="shared" si="98"/>
        <v>1.3125</v>
      </c>
      <c r="K254" s="62"/>
      <c r="L254" s="62"/>
      <c r="M254" s="62"/>
      <c r="N254" s="63"/>
    </row>
    <row r="255" spans="1:14" ht="14.4" thickBot="1" x14ac:dyDescent="0.3">
      <c r="A255" s="260"/>
      <c r="B255" s="291"/>
      <c r="C255" s="248"/>
      <c r="D255" s="248"/>
      <c r="E255" s="292"/>
      <c r="F255" s="292"/>
      <c r="G255" s="292"/>
      <c r="H255" s="292"/>
      <c r="I255" s="249"/>
      <c r="J255" s="249"/>
      <c r="K255" s="58"/>
      <c r="L255" s="58"/>
      <c r="M255" s="58"/>
      <c r="N255" s="59"/>
    </row>
    <row r="256" spans="1:14" ht="14.4" thickBot="1" x14ac:dyDescent="0.3">
      <c r="A256" s="278"/>
      <c r="B256" s="298"/>
      <c r="C256" s="299"/>
      <c r="D256" s="300"/>
      <c r="E256" s="301"/>
      <c r="F256" s="302"/>
      <c r="G256" s="302"/>
      <c r="H256" s="302"/>
      <c r="I256" s="303"/>
      <c r="J256" s="303"/>
      <c r="K256" s="70"/>
      <c r="L256" s="70"/>
      <c r="M256" s="70"/>
      <c r="N256" s="71"/>
    </row>
    <row r="257" spans="1:14" ht="14.4" thickBot="1" x14ac:dyDescent="0.3">
      <c r="A257" s="331" t="s">
        <v>40</v>
      </c>
      <c r="B257" s="333" t="s">
        <v>173</v>
      </c>
      <c r="C257" s="111" t="s">
        <v>50</v>
      </c>
      <c r="D257" s="334"/>
      <c r="E257" s="335">
        <f>E261</f>
        <v>16987.400000000001</v>
      </c>
      <c r="F257" s="335">
        <f t="shared" ref="F257:H257" si="99">F261</f>
        <v>995.4</v>
      </c>
      <c r="G257" s="335">
        <f t="shared" si="99"/>
        <v>10042.700000000001</v>
      </c>
      <c r="H257" s="335">
        <f t="shared" si="99"/>
        <v>172.8</v>
      </c>
      <c r="I257" s="52">
        <f t="shared" ref="I257:J257" si="100">G257/E257</f>
        <v>0.59118523140680734</v>
      </c>
      <c r="J257" s="52">
        <f t="shared" si="100"/>
        <v>0.17359855334538882</v>
      </c>
      <c r="K257" s="334"/>
      <c r="L257" s="334"/>
      <c r="M257" s="334"/>
      <c r="N257" s="336"/>
    </row>
    <row r="258" spans="1:14" ht="14.4" thickBot="1" x14ac:dyDescent="0.3">
      <c r="A258" s="332"/>
      <c r="B258" s="267" t="s">
        <v>97</v>
      </c>
      <c r="C258" s="169" t="s">
        <v>50</v>
      </c>
      <c r="D258" s="193"/>
      <c r="E258" s="175">
        <f>E262</f>
        <v>2417.4</v>
      </c>
      <c r="F258" s="175">
        <f t="shared" ref="F258:H258" si="101">F262</f>
        <v>995.4</v>
      </c>
      <c r="G258" s="175">
        <f t="shared" si="101"/>
        <v>472.7</v>
      </c>
      <c r="H258" s="175">
        <f t="shared" si="101"/>
        <v>172.8</v>
      </c>
      <c r="I258" s="112">
        <f t="shared" ref="I258:J259" si="102">G258/E258</f>
        <v>0.19554066352279306</v>
      </c>
      <c r="J258" s="112">
        <f t="shared" si="102"/>
        <v>0.17359855334538882</v>
      </c>
      <c r="K258" s="193"/>
      <c r="L258" s="193"/>
      <c r="M258" s="193"/>
      <c r="N258" s="194"/>
    </row>
    <row r="259" spans="1:14" ht="14.4" thickBot="1" x14ac:dyDescent="0.3">
      <c r="A259" s="332"/>
      <c r="B259" s="269" t="s">
        <v>200</v>
      </c>
      <c r="C259" s="120" t="s">
        <v>50</v>
      </c>
      <c r="D259" s="197"/>
      <c r="E259" s="199">
        <f>E263</f>
        <v>14570</v>
      </c>
      <c r="F259" s="199">
        <f t="shared" ref="F259:H259" si="103">F263</f>
        <v>0</v>
      </c>
      <c r="G259" s="199">
        <f t="shared" si="103"/>
        <v>9570</v>
      </c>
      <c r="H259" s="199">
        <f t="shared" si="103"/>
        <v>0</v>
      </c>
      <c r="I259" s="189">
        <f t="shared" si="102"/>
        <v>0.65682910089224433</v>
      </c>
      <c r="J259" s="189" t="s">
        <v>91</v>
      </c>
      <c r="K259" s="197"/>
      <c r="L259" s="197"/>
      <c r="M259" s="197"/>
      <c r="N259" s="198"/>
    </row>
    <row r="260" spans="1:14" ht="27.6" x14ac:dyDescent="0.25">
      <c r="A260" s="645" t="s">
        <v>39</v>
      </c>
      <c r="B260" s="626" t="s">
        <v>211</v>
      </c>
      <c r="C260" s="558"/>
      <c r="D260" s="558"/>
      <c r="E260" s="558"/>
      <c r="F260" s="558"/>
      <c r="G260" s="558"/>
      <c r="H260" s="558"/>
      <c r="I260" s="558"/>
      <c r="J260" s="558"/>
      <c r="K260" s="17"/>
      <c r="L260" s="17"/>
      <c r="M260" s="17"/>
      <c r="N260" s="25"/>
    </row>
    <row r="261" spans="1:14" x14ac:dyDescent="0.25">
      <c r="A261" s="646"/>
      <c r="B261" s="342" t="s">
        <v>48</v>
      </c>
      <c r="C261" s="343" t="s">
        <v>50</v>
      </c>
      <c r="D261" s="343"/>
      <c r="E261" s="344">
        <f>SUM(E262:E263)</f>
        <v>16987.400000000001</v>
      </c>
      <c r="F261" s="344">
        <f t="shared" ref="F261:H261" si="104">SUM(F262:F263)</f>
        <v>995.4</v>
      </c>
      <c r="G261" s="344">
        <f t="shared" si="104"/>
        <v>10042.700000000001</v>
      </c>
      <c r="H261" s="344">
        <f t="shared" si="104"/>
        <v>172.8</v>
      </c>
      <c r="I261" s="345">
        <f>G261/E261</f>
        <v>0.59118523140680734</v>
      </c>
      <c r="J261" s="345">
        <f>H261/F261</f>
        <v>0.17359855334538882</v>
      </c>
      <c r="K261" s="6"/>
      <c r="L261" s="6"/>
      <c r="M261" s="6"/>
      <c r="N261" s="13"/>
    </row>
    <row r="262" spans="1:14" x14ac:dyDescent="0.25">
      <c r="A262" s="646"/>
      <c r="B262" s="346" t="s">
        <v>154</v>
      </c>
      <c r="C262" s="134" t="s">
        <v>50</v>
      </c>
      <c r="D262" s="134"/>
      <c r="E262" s="347">
        <v>2417.4</v>
      </c>
      <c r="F262" s="347">
        <v>995.4</v>
      </c>
      <c r="G262" s="347">
        <v>472.7</v>
      </c>
      <c r="H262" s="347">
        <v>172.8</v>
      </c>
      <c r="I262" s="348">
        <f t="shared" ref="I262:J263" si="105">G262/E262</f>
        <v>0.19554066352279306</v>
      </c>
      <c r="J262" s="348">
        <f t="shared" si="105"/>
        <v>0.17359855334538882</v>
      </c>
      <c r="K262" s="6"/>
      <c r="L262" s="6"/>
      <c r="M262" s="6"/>
      <c r="N262" s="13"/>
    </row>
    <row r="263" spans="1:14" x14ac:dyDescent="0.25">
      <c r="A263" s="646"/>
      <c r="B263" s="285" t="s">
        <v>79</v>
      </c>
      <c r="C263" s="134" t="s">
        <v>50</v>
      </c>
      <c r="D263" s="244"/>
      <c r="E263" s="241">
        <v>14570</v>
      </c>
      <c r="F263" s="241">
        <v>0</v>
      </c>
      <c r="G263" s="241">
        <v>9570</v>
      </c>
      <c r="H263" s="241">
        <v>0</v>
      </c>
      <c r="I263" s="348">
        <f t="shared" si="105"/>
        <v>0.65682910089224433</v>
      </c>
      <c r="J263" s="348" t="s">
        <v>91</v>
      </c>
      <c r="K263" s="67"/>
      <c r="L263" s="67"/>
      <c r="M263" s="67"/>
      <c r="N263" s="68"/>
    </row>
    <row r="264" spans="1:14" ht="14.4" thickBot="1" x14ac:dyDescent="0.3">
      <c r="A264" s="647"/>
      <c r="B264" s="262" t="s">
        <v>49</v>
      </c>
      <c r="C264" s="225"/>
      <c r="D264" s="225"/>
      <c r="E264" s="225"/>
      <c r="F264" s="225"/>
      <c r="G264" s="225"/>
      <c r="H264" s="225"/>
      <c r="I264" s="225"/>
      <c r="J264" s="225"/>
      <c r="K264" s="225"/>
      <c r="L264" s="225"/>
      <c r="M264" s="225"/>
      <c r="N264" s="226"/>
    </row>
    <row r="265" spans="1:14" ht="24.6" customHeight="1" thickBot="1" x14ac:dyDescent="0.3">
      <c r="A265" s="128"/>
      <c r="B265" s="371" t="s">
        <v>201</v>
      </c>
      <c r="C265" s="408" t="s">
        <v>54</v>
      </c>
      <c r="D265" s="408">
        <v>5</v>
      </c>
      <c r="E265" s="485">
        <v>14</v>
      </c>
      <c r="F265" s="485">
        <v>5</v>
      </c>
      <c r="G265" s="485">
        <v>7</v>
      </c>
      <c r="H265" s="485">
        <v>3</v>
      </c>
      <c r="I265" s="380">
        <f>G265/E265</f>
        <v>0.5</v>
      </c>
      <c r="J265" s="380">
        <f t="shared" ref="I265:J270" si="106">H265/F265</f>
        <v>0.6</v>
      </c>
      <c r="K265" s="67"/>
      <c r="L265" s="67"/>
      <c r="M265" s="67"/>
      <c r="N265" s="68"/>
    </row>
    <row r="266" spans="1:14" ht="24.6" thickBot="1" x14ac:dyDescent="0.3">
      <c r="A266" s="222"/>
      <c r="B266" s="371" t="s">
        <v>202</v>
      </c>
      <c r="C266" s="408" t="s">
        <v>55</v>
      </c>
      <c r="D266" s="383">
        <v>100</v>
      </c>
      <c r="E266" s="426">
        <v>100</v>
      </c>
      <c r="F266" s="426">
        <v>100</v>
      </c>
      <c r="G266" s="426">
        <v>100</v>
      </c>
      <c r="H266" s="426">
        <v>100</v>
      </c>
      <c r="I266" s="380">
        <f t="shared" si="106"/>
        <v>1</v>
      </c>
      <c r="J266" s="380">
        <f t="shared" si="106"/>
        <v>1</v>
      </c>
      <c r="K266" s="6"/>
      <c r="L266" s="6"/>
      <c r="M266" s="6"/>
      <c r="N266" s="13"/>
    </row>
    <row r="267" spans="1:14" ht="37.200000000000003" customHeight="1" thickBot="1" x14ac:dyDescent="0.3">
      <c r="A267" s="454"/>
      <c r="B267" s="371" t="s">
        <v>266</v>
      </c>
      <c r="C267" s="408" t="s">
        <v>54</v>
      </c>
      <c r="D267" s="383">
        <v>15</v>
      </c>
      <c r="E267" s="426">
        <v>62</v>
      </c>
      <c r="F267" s="426">
        <v>46</v>
      </c>
      <c r="G267" s="426">
        <v>46</v>
      </c>
      <c r="H267" s="426">
        <v>46</v>
      </c>
      <c r="I267" s="380">
        <f t="shared" si="106"/>
        <v>0.74193548387096775</v>
      </c>
      <c r="J267" s="380">
        <f t="shared" si="106"/>
        <v>1</v>
      </c>
      <c r="K267" s="6"/>
      <c r="L267" s="6"/>
      <c r="M267" s="6"/>
      <c r="N267" s="13"/>
    </row>
    <row r="268" spans="1:14" ht="64.2" customHeight="1" thickBot="1" x14ac:dyDescent="0.3">
      <c r="A268" s="454"/>
      <c r="B268" s="371" t="s">
        <v>203</v>
      </c>
      <c r="C268" s="408" t="s">
        <v>55</v>
      </c>
      <c r="D268" s="383">
        <v>100</v>
      </c>
      <c r="E268" s="426">
        <v>100</v>
      </c>
      <c r="F268" s="426">
        <v>100</v>
      </c>
      <c r="G268" s="426">
        <v>100</v>
      </c>
      <c r="H268" s="426">
        <v>100</v>
      </c>
      <c r="I268" s="380">
        <f t="shared" si="106"/>
        <v>1</v>
      </c>
      <c r="J268" s="380">
        <f t="shared" si="106"/>
        <v>1</v>
      </c>
      <c r="K268" s="6"/>
      <c r="L268" s="6"/>
      <c r="M268" s="6"/>
      <c r="N268" s="13"/>
    </row>
    <row r="269" spans="1:14" ht="14.4" thickBot="1" x14ac:dyDescent="0.3">
      <c r="A269" s="222"/>
      <c r="B269" s="135"/>
      <c r="C269" s="125"/>
      <c r="D269" s="125"/>
      <c r="E269" s="136"/>
      <c r="F269" s="136"/>
      <c r="G269" s="136"/>
      <c r="H269" s="136"/>
      <c r="I269" s="40"/>
      <c r="J269" s="40"/>
      <c r="K269" s="6"/>
      <c r="L269" s="6"/>
      <c r="M269" s="6"/>
      <c r="N269" s="13"/>
    </row>
    <row r="270" spans="1:14" s="7" customFormat="1" ht="30" customHeight="1" thickBot="1" x14ac:dyDescent="0.35">
      <c r="A270" s="27" t="s">
        <v>41</v>
      </c>
      <c r="B270" s="106" t="s">
        <v>174</v>
      </c>
      <c r="C270" s="104" t="s">
        <v>50</v>
      </c>
      <c r="D270" s="108"/>
      <c r="E270" s="113">
        <f>E274+E284</f>
        <v>93397.5</v>
      </c>
      <c r="F270" s="113">
        <f>F274+F284</f>
        <v>44253.000000000007</v>
      </c>
      <c r="G270" s="113">
        <f>G274+G284</f>
        <v>26710.799999999999</v>
      </c>
      <c r="H270" s="113">
        <f>H274+H284</f>
        <v>6679.2000000000007</v>
      </c>
      <c r="I270" s="114">
        <f t="shared" si="106"/>
        <v>0.28599052437163736</v>
      </c>
      <c r="J270" s="114">
        <f t="shared" si="106"/>
        <v>0.15093214019388515</v>
      </c>
      <c r="K270" s="108"/>
      <c r="L270" s="108"/>
      <c r="M270" s="108"/>
      <c r="N270" s="186"/>
    </row>
    <row r="271" spans="1:14" s="7" customFormat="1" ht="16.2" thickBot="1" x14ac:dyDescent="0.35">
      <c r="A271" s="201"/>
      <c r="B271" s="176" t="s">
        <v>96</v>
      </c>
      <c r="C271" s="169" t="s">
        <v>50</v>
      </c>
      <c r="D271" s="177"/>
      <c r="E271" s="175">
        <f>E285</f>
        <v>56539.1</v>
      </c>
      <c r="F271" s="175">
        <f t="shared" ref="F271:H271" si="107">F285</f>
        <v>30110.400000000001</v>
      </c>
      <c r="G271" s="175">
        <f t="shared" si="107"/>
        <v>12326</v>
      </c>
      <c r="H271" s="175">
        <f t="shared" si="107"/>
        <v>110.1</v>
      </c>
      <c r="I271" s="112">
        <f>G271/E271</f>
        <v>0.21800842248992292</v>
      </c>
      <c r="J271" s="112">
        <f>H271/F271</f>
        <v>3.65654391838036E-3</v>
      </c>
      <c r="K271" s="177"/>
      <c r="L271" s="177"/>
      <c r="M271" s="177"/>
      <c r="N271" s="187"/>
    </row>
    <row r="272" spans="1:14" s="7" customFormat="1" ht="16.2" thickBot="1" x14ac:dyDescent="0.35">
      <c r="A272" s="201"/>
      <c r="B272" s="200" t="s">
        <v>97</v>
      </c>
      <c r="C272" s="169" t="s">
        <v>50</v>
      </c>
      <c r="D272" s="188"/>
      <c r="E272" s="199">
        <f>E275+E286</f>
        <v>36858.400000000001</v>
      </c>
      <c r="F272" s="199">
        <f>F275+F286</f>
        <v>14142.6</v>
      </c>
      <c r="G272" s="199">
        <f>G275+G286</f>
        <v>14384.8</v>
      </c>
      <c r="H272" s="199">
        <f>H275+H286</f>
        <v>6569.1</v>
      </c>
      <c r="I272" s="112">
        <f>G272/E272</f>
        <v>0.39027195971610268</v>
      </c>
      <c r="J272" s="112">
        <f>H272/F272</f>
        <v>0.46449026345933564</v>
      </c>
      <c r="K272" s="188"/>
      <c r="L272" s="188"/>
      <c r="M272" s="188"/>
      <c r="N272" s="190"/>
    </row>
    <row r="273" spans="1:14" ht="27.6" x14ac:dyDescent="0.25">
      <c r="A273" s="648" t="s">
        <v>42</v>
      </c>
      <c r="B273" s="381" t="s">
        <v>278</v>
      </c>
      <c r="C273" s="543"/>
      <c r="D273" s="543"/>
      <c r="E273" s="543"/>
      <c r="F273" s="543"/>
      <c r="G273" s="543"/>
      <c r="H273" s="543"/>
      <c r="I273" s="543"/>
      <c r="J273" s="543"/>
      <c r="K273" s="23"/>
      <c r="L273" s="23"/>
      <c r="M273" s="23"/>
      <c r="N273" s="24"/>
    </row>
    <row r="274" spans="1:14" ht="14.4" customHeight="1" x14ac:dyDescent="0.25">
      <c r="A274" s="649"/>
      <c r="B274" s="342" t="s">
        <v>48</v>
      </c>
      <c r="C274" s="343" t="s">
        <v>50</v>
      </c>
      <c r="D274" s="343"/>
      <c r="E274" s="344">
        <f>SUM(E275:E275)</f>
        <v>6747.7</v>
      </c>
      <c r="F274" s="344">
        <f>SUM(F275:F275)</f>
        <v>1207.9000000000001</v>
      </c>
      <c r="G274" s="344">
        <f>SUM(G275:G275)</f>
        <v>497.8</v>
      </c>
      <c r="H274" s="344">
        <f>SUM(H275:H275)</f>
        <v>497.8</v>
      </c>
      <c r="I274" s="345">
        <f>G274/E274</f>
        <v>7.3773285712168596E-2</v>
      </c>
      <c r="J274" s="345">
        <f>H274/F274</f>
        <v>0.41212020862654192</v>
      </c>
      <c r="K274" s="6"/>
      <c r="L274" s="6"/>
      <c r="M274" s="6"/>
      <c r="N274" s="13"/>
    </row>
    <row r="275" spans="1:14" ht="14.4" customHeight="1" x14ac:dyDescent="0.25">
      <c r="A275" s="649"/>
      <c r="B275" s="346" t="s">
        <v>154</v>
      </c>
      <c r="C275" s="134" t="s">
        <v>50</v>
      </c>
      <c r="D275" s="134"/>
      <c r="E275" s="347">
        <v>6747.7</v>
      </c>
      <c r="F275" s="347">
        <v>1207.9000000000001</v>
      </c>
      <c r="G275" s="347">
        <v>497.8</v>
      </c>
      <c r="H275" s="347">
        <v>497.8</v>
      </c>
      <c r="I275" s="348">
        <f>G275/E275</f>
        <v>7.3773285712168596E-2</v>
      </c>
      <c r="J275" s="348">
        <f t="shared" ref="J275" si="108">H275/F275</f>
        <v>0.41212020862654192</v>
      </c>
      <c r="K275" s="6"/>
      <c r="L275" s="6"/>
      <c r="M275" s="6"/>
      <c r="N275" s="13"/>
    </row>
    <row r="276" spans="1:14" ht="15" customHeight="1" thickBot="1" x14ac:dyDescent="0.3">
      <c r="A276" s="650"/>
      <c r="B276" s="262" t="s">
        <v>49</v>
      </c>
      <c r="C276" s="225"/>
      <c r="D276" s="225"/>
      <c r="E276" s="225"/>
      <c r="F276" s="225"/>
      <c r="G276" s="225"/>
      <c r="H276" s="225"/>
      <c r="I276" s="225"/>
      <c r="J276" s="225"/>
      <c r="K276" s="225"/>
      <c r="L276" s="225"/>
      <c r="M276" s="225"/>
      <c r="N276" s="226"/>
    </row>
    <row r="277" spans="1:14" ht="26.25" customHeight="1" thickBot="1" x14ac:dyDescent="0.3">
      <c r="A277" s="223"/>
      <c r="B277" s="349" t="s">
        <v>279</v>
      </c>
      <c r="C277" s="134" t="s">
        <v>283</v>
      </c>
      <c r="D277" s="134">
        <v>430</v>
      </c>
      <c r="E277" s="399">
        <v>2350</v>
      </c>
      <c r="F277" s="134">
        <v>750</v>
      </c>
      <c r="G277" s="134">
        <v>750</v>
      </c>
      <c r="H277" s="134">
        <v>750</v>
      </c>
      <c r="I277" s="380">
        <f>G277/E277</f>
        <v>0.31914893617021278</v>
      </c>
      <c r="J277" s="348">
        <f>H277/F277</f>
        <v>1</v>
      </c>
      <c r="K277" s="227"/>
      <c r="L277" s="227"/>
      <c r="M277" s="227"/>
      <c r="N277" s="228"/>
    </row>
    <row r="278" spans="1:14" ht="36.6" customHeight="1" thickBot="1" x14ac:dyDescent="0.3">
      <c r="A278" s="223"/>
      <c r="B278" s="349" t="s">
        <v>280</v>
      </c>
      <c r="C278" s="134" t="s">
        <v>61</v>
      </c>
      <c r="D278" s="134">
        <v>0</v>
      </c>
      <c r="E278" s="134">
        <v>37</v>
      </c>
      <c r="F278" s="134">
        <v>0</v>
      </c>
      <c r="G278" s="134">
        <v>0</v>
      </c>
      <c r="H278" s="134">
        <v>0</v>
      </c>
      <c r="I278" s="380">
        <f t="shared" ref="I278:I281" si="109">G278/E278</f>
        <v>0</v>
      </c>
      <c r="J278" s="348" t="s">
        <v>91</v>
      </c>
      <c r="K278" s="227"/>
      <c r="L278" s="227"/>
      <c r="M278" s="227"/>
      <c r="N278" s="228"/>
    </row>
    <row r="279" spans="1:14" ht="16.8" customHeight="1" thickBot="1" x14ac:dyDescent="0.3">
      <c r="A279" s="223"/>
      <c r="B279" s="349" t="s">
        <v>101</v>
      </c>
      <c r="C279" s="134" t="s">
        <v>102</v>
      </c>
      <c r="D279" s="617">
        <v>25.52</v>
      </c>
      <c r="E279" s="134">
        <v>88.268000000000001</v>
      </c>
      <c r="F279" s="618">
        <v>15.55</v>
      </c>
      <c r="G279" s="618">
        <v>15.55</v>
      </c>
      <c r="H279" s="618">
        <v>15.55</v>
      </c>
      <c r="I279" s="380">
        <f t="shared" si="109"/>
        <v>0.1761680337155028</v>
      </c>
      <c r="J279" s="348">
        <f t="shared" ref="J279" si="110">H279/F279</f>
        <v>1</v>
      </c>
      <c r="K279" s="227"/>
      <c r="L279" s="227"/>
      <c r="M279" s="227"/>
      <c r="N279" s="228"/>
    </row>
    <row r="280" spans="1:14" ht="15.6" customHeight="1" thickBot="1" x14ac:dyDescent="0.3">
      <c r="A280" s="223"/>
      <c r="B280" s="349" t="s">
        <v>281</v>
      </c>
      <c r="C280" s="134" t="s">
        <v>61</v>
      </c>
      <c r="D280" s="134">
        <v>0</v>
      </c>
      <c r="E280" s="134">
        <v>10</v>
      </c>
      <c r="F280" s="134">
        <v>0</v>
      </c>
      <c r="G280" s="134">
        <v>0</v>
      </c>
      <c r="H280" s="134">
        <v>0</v>
      </c>
      <c r="I280" s="380">
        <f t="shared" si="109"/>
        <v>0</v>
      </c>
      <c r="J280" s="348" t="s">
        <v>91</v>
      </c>
      <c r="K280" s="227"/>
      <c r="L280" s="227"/>
      <c r="M280" s="227"/>
      <c r="N280" s="228"/>
    </row>
    <row r="281" spans="1:14" ht="28.8" customHeight="1" thickBot="1" x14ac:dyDescent="0.3">
      <c r="A281" s="223"/>
      <c r="B281" s="349" t="s">
        <v>282</v>
      </c>
      <c r="C281" s="134" t="s">
        <v>61</v>
      </c>
      <c r="D281" s="134">
        <v>0</v>
      </c>
      <c r="E281" s="134">
        <v>4007</v>
      </c>
      <c r="F281" s="134">
        <v>0</v>
      </c>
      <c r="G281" s="134">
        <v>0</v>
      </c>
      <c r="H281" s="134">
        <v>0</v>
      </c>
      <c r="I281" s="380">
        <f t="shared" si="109"/>
        <v>0</v>
      </c>
      <c r="J281" s="348" t="s">
        <v>91</v>
      </c>
      <c r="K281" s="227"/>
      <c r="L281" s="227"/>
      <c r="M281" s="227"/>
      <c r="N281" s="228"/>
    </row>
    <row r="282" spans="1:14" ht="15.6" customHeight="1" thickBot="1" x14ac:dyDescent="0.3">
      <c r="A282" s="461"/>
      <c r="B282" s="462"/>
      <c r="C282" s="463"/>
      <c r="D282" s="463"/>
      <c r="E282" s="463"/>
      <c r="F282" s="463"/>
      <c r="G282" s="463"/>
      <c r="H282" s="463"/>
      <c r="I282" s="464"/>
      <c r="J282" s="465"/>
      <c r="K282" s="227"/>
      <c r="L282" s="227"/>
      <c r="M282" s="227"/>
      <c r="N282" s="228"/>
    </row>
    <row r="283" spans="1:14" ht="30.6" customHeight="1" thickBot="1" x14ac:dyDescent="0.3">
      <c r="A283" s="129"/>
      <c r="B283" s="626" t="s">
        <v>178</v>
      </c>
      <c r="C283" s="580"/>
      <c r="D283" s="580"/>
      <c r="E283" s="580"/>
      <c r="F283" s="580"/>
      <c r="G283" s="580"/>
      <c r="H283" s="580"/>
      <c r="I283" s="218"/>
      <c r="J283" s="218"/>
      <c r="K283" s="6"/>
      <c r="L283" s="6"/>
      <c r="M283" s="6"/>
      <c r="N283" s="13"/>
    </row>
    <row r="284" spans="1:14" ht="15" customHeight="1" thickBot="1" x14ac:dyDescent="0.3">
      <c r="A284" s="261"/>
      <c r="B284" s="342" t="s">
        <v>48</v>
      </c>
      <c r="C284" s="343" t="s">
        <v>50</v>
      </c>
      <c r="D284" s="581"/>
      <c r="E284" s="416">
        <f>SUM(E285:E286)</f>
        <v>86649.8</v>
      </c>
      <c r="F284" s="416">
        <f t="shared" ref="F284:H284" si="111">SUM(F285:F286)</f>
        <v>43045.100000000006</v>
      </c>
      <c r="G284" s="416">
        <f t="shared" si="111"/>
        <v>26213</v>
      </c>
      <c r="H284" s="416">
        <f t="shared" si="111"/>
        <v>6181.4000000000005</v>
      </c>
      <c r="I284" s="345">
        <f>G284/E284</f>
        <v>0.30251656668567034</v>
      </c>
      <c r="J284" s="345">
        <f>H284/F284</f>
        <v>0.1436028723362241</v>
      </c>
      <c r="K284" s="6"/>
      <c r="L284" s="6"/>
      <c r="M284" s="6"/>
      <c r="N284" s="13"/>
    </row>
    <row r="285" spans="1:14" ht="15" customHeight="1" thickBot="1" x14ac:dyDescent="0.3">
      <c r="A285" s="261"/>
      <c r="B285" s="346" t="s">
        <v>129</v>
      </c>
      <c r="C285" s="134" t="s">
        <v>50</v>
      </c>
      <c r="D285" s="581"/>
      <c r="E285" s="411">
        <v>56539.1</v>
      </c>
      <c r="F285" s="411">
        <v>30110.400000000001</v>
      </c>
      <c r="G285" s="411">
        <v>12326</v>
      </c>
      <c r="H285" s="411">
        <v>110.1</v>
      </c>
      <c r="I285" s="348">
        <f t="shared" ref="I285:I286" si="112">G285/E285</f>
        <v>0.21800842248992292</v>
      </c>
      <c r="J285" s="348">
        <f t="shared" ref="J285:J286" si="113">H285/F285</f>
        <v>3.65654391838036E-3</v>
      </c>
      <c r="K285" s="6"/>
      <c r="L285" s="6"/>
      <c r="M285" s="6"/>
      <c r="N285" s="13"/>
    </row>
    <row r="286" spans="1:14" ht="15" customHeight="1" thickBot="1" x14ac:dyDescent="0.3">
      <c r="A286" s="261"/>
      <c r="B286" s="346" t="s">
        <v>154</v>
      </c>
      <c r="C286" s="134" t="s">
        <v>50</v>
      </c>
      <c r="D286" s="581"/>
      <c r="E286" s="411">
        <v>30110.7</v>
      </c>
      <c r="F286" s="411">
        <v>12934.7</v>
      </c>
      <c r="G286" s="411">
        <v>13887</v>
      </c>
      <c r="H286" s="411">
        <v>6071.3</v>
      </c>
      <c r="I286" s="348">
        <f t="shared" si="112"/>
        <v>0.46119817872052127</v>
      </c>
      <c r="J286" s="348">
        <f t="shared" si="113"/>
        <v>0.46938081285225014</v>
      </c>
      <c r="K286" s="6"/>
      <c r="L286" s="6"/>
      <c r="M286" s="6"/>
      <c r="N286" s="13"/>
    </row>
    <row r="287" spans="1:14" ht="15" customHeight="1" thickBot="1" x14ac:dyDescent="0.3">
      <c r="A287" s="261"/>
      <c r="B287" s="262" t="s">
        <v>49</v>
      </c>
      <c r="C287" s="296"/>
      <c r="D287" s="296"/>
      <c r="E287" s="296"/>
      <c r="F287" s="296"/>
      <c r="G287" s="296"/>
      <c r="H287" s="296"/>
      <c r="I287" s="193"/>
      <c r="J287" s="193"/>
      <c r="K287" s="193"/>
      <c r="L287" s="193"/>
      <c r="M287" s="193"/>
      <c r="N287" s="194"/>
    </row>
    <row r="288" spans="1:14" ht="18" customHeight="1" thickBot="1" x14ac:dyDescent="0.3">
      <c r="A288" s="261"/>
      <c r="B288" s="371" t="s">
        <v>194</v>
      </c>
      <c r="C288" s="418" t="s">
        <v>180</v>
      </c>
      <c r="D288" s="410">
        <v>99.9</v>
      </c>
      <c r="E288" s="410">
        <v>339.7</v>
      </c>
      <c r="F288" s="410">
        <v>119.2</v>
      </c>
      <c r="G288" s="410">
        <v>339.7</v>
      </c>
      <c r="H288" s="410">
        <v>119.2</v>
      </c>
      <c r="I288" s="348">
        <f>G288/E288</f>
        <v>1</v>
      </c>
      <c r="J288" s="348">
        <f>H288/F288</f>
        <v>1</v>
      </c>
      <c r="K288" s="218"/>
      <c r="L288" s="218"/>
      <c r="M288" s="218"/>
      <c r="N288" s="297"/>
    </row>
    <row r="289" spans="1:14" ht="15" customHeight="1" thickBot="1" x14ac:dyDescent="0.3">
      <c r="A289" s="261"/>
      <c r="B289" s="371" t="s">
        <v>179</v>
      </c>
      <c r="C289" s="418" t="s">
        <v>180</v>
      </c>
      <c r="D289" s="418">
        <v>729.6</v>
      </c>
      <c r="E289" s="411">
        <v>2188.8000000000002</v>
      </c>
      <c r="F289" s="418">
        <v>729.6</v>
      </c>
      <c r="G289" s="411">
        <v>2188.8000000000002</v>
      </c>
      <c r="H289" s="418">
        <v>729.6</v>
      </c>
      <c r="I289" s="348">
        <f t="shared" ref="I289:I290" si="114">G289/E289</f>
        <v>1</v>
      </c>
      <c r="J289" s="348">
        <f t="shared" ref="J289:J290" si="115">H289/F289</f>
        <v>1</v>
      </c>
      <c r="K289" s="218"/>
      <c r="L289" s="218"/>
      <c r="M289" s="218"/>
      <c r="N289" s="297"/>
    </row>
    <row r="290" spans="1:14" ht="15" customHeight="1" thickBot="1" x14ac:dyDescent="0.3">
      <c r="A290" s="261"/>
      <c r="B290" s="349" t="s">
        <v>181</v>
      </c>
      <c r="C290" s="418" t="s">
        <v>61</v>
      </c>
      <c r="D290" s="418">
        <v>72</v>
      </c>
      <c r="E290" s="418">
        <v>206</v>
      </c>
      <c r="F290" s="418">
        <v>40</v>
      </c>
      <c r="G290" s="418">
        <v>169</v>
      </c>
      <c r="H290" s="418">
        <v>40</v>
      </c>
      <c r="I290" s="348">
        <f t="shared" si="114"/>
        <v>0.82038834951456308</v>
      </c>
      <c r="J290" s="348">
        <f t="shared" si="115"/>
        <v>1</v>
      </c>
      <c r="K290" s="218"/>
      <c r="L290" s="218"/>
      <c r="M290" s="218"/>
      <c r="N290" s="297"/>
    </row>
    <row r="291" spans="1:14" ht="15" customHeight="1" thickBot="1" x14ac:dyDescent="0.3">
      <c r="A291" s="261"/>
      <c r="B291" s="293"/>
      <c r="C291" s="294"/>
      <c r="D291" s="294"/>
      <c r="E291" s="294"/>
      <c r="F291" s="294"/>
      <c r="G291" s="294"/>
      <c r="H291" s="295"/>
      <c r="I291" s="70"/>
      <c r="J291" s="70"/>
      <c r="K291" s="70"/>
      <c r="L291" s="70"/>
      <c r="M291" s="70"/>
      <c r="N291" s="71"/>
    </row>
    <row r="292" spans="1:14" s="9" customFormat="1" ht="42" thickBot="1" x14ac:dyDescent="0.35">
      <c r="A292" s="263" t="s">
        <v>43</v>
      </c>
      <c r="B292" s="286" t="s">
        <v>165</v>
      </c>
      <c r="C292" s="104" t="s">
        <v>50</v>
      </c>
      <c r="D292" s="195"/>
      <c r="E292" s="604">
        <f>E296+E304+E312</f>
        <v>83143.400000000009</v>
      </c>
      <c r="F292" s="604">
        <f>F296+F304+F312</f>
        <v>30626.2</v>
      </c>
      <c r="G292" s="604">
        <f>G296+G304+G312</f>
        <v>21693.899999999998</v>
      </c>
      <c r="H292" s="604">
        <f>H296+H304+H312</f>
        <v>21355.499999999996</v>
      </c>
      <c r="I292" s="52">
        <f t="shared" ref="I292:J294" si="116">G292/E292</f>
        <v>0.26092149226517075</v>
      </c>
      <c r="J292" s="52">
        <f t="shared" si="116"/>
        <v>0.6972951263950472</v>
      </c>
      <c r="K292" s="195"/>
      <c r="L292" s="195"/>
      <c r="M292" s="195"/>
      <c r="N292" s="196"/>
    </row>
    <row r="293" spans="1:14" s="9" customFormat="1" ht="16.2" thickBot="1" x14ac:dyDescent="0.35">
      <c r="A293" s="265"/>
      <c r="B293" s="267" t="s">
        <v>96</v>
      </c>
      <c r="C293" s="169" t="s">
        <v>50</v>
      </c>
      <c r="D293" s="193"/>
      <c r="E293" s="609">
        <f>E313</f>
        <v>1289.5999999999999</v>
      </c>
      <c r="F293" s="609">
        <f t="shared" ref="F293:H293" si="117">F313</f>
        <v>1289.5999999999999</v>
      </c>
      <c r="G293" s="609">
        <f t="shared" si="117"/>
        <v>1289.5999999999999</v>
      </c>
      <c r="H293" s="609">
        <f t="shared" si="117"/>
        <v>1289.5999999999999</v>
      </c>
      <c r="I293" s="456">
        <f t="shared" si="116"/>
        <v>1</v>
      </c>
      <c r="J293" s="456">
        <f t="shared" si="116"/>
        <v>1</v>
      </c>
      <c r="K293" s="193"/>
      <c r="L293" s="193"/>
      <c r="M293" s="193"/>
      <c r="N293" s="194"/>
    </row>
    <row r="294" spans="1:14" s="9" customFormat="1" ht="16.2" thickBot="1" x14ac:dyDescent="0.35">
      <c r="A294" s="265"/>
      <c r="B294" s="269" t="s">
        <v>97</v>
      </c>
      <c r="C294" s="120" t="s">
        <v>50</v>
      </c>
      <c r="D294" s="197"/>
      <c r="E294" s="605">
        <f>E297+E305+E314</f>
        <v>81853.8</v>
      </c>
      <c r="F294" s="605">
        <f>F297+F305+F314</f>
        <v>29336.6</v>
      </c>
      <c r="G294" s="605">
        <f>G297+G305+G314</f>
        <v>20404.3</v>
      </c>
      <c r="H294" s="605">
        <f>H297+H305+H314</f>
        <v>20065.899999999998</v>
      </c>
      <c r="I294" s="189">
        <f t="shared" si="116"/>
        <v>0.24927737014042106</v>
      </c>
      <c r="J294" s="189">
        <f t="shared" si="116"/>
        <v>0.68398860126940408</v>
      </c>
      <c r="K294" s="197"/>
      <c r="L294" s="197"/>
      <c r="M294" s="197"/>
      <c r="N294" s="198"/>
    </row>
    <row r="295" spans="1:14" ht="27.6" x14ac:dyDescent="0.25">
      <c r="A295" s="645" t="s">
        <v>44</v>
      </c>
      <c r="B295" s="381" t="s">
        <v>253</v>
      </c>
      <c r="C295" s="543"/>
      <c r="D295" s="543"/>
      <c r="E295" s="543"/>
      <c r="F295" s="543"/>
      <c r="G295" s="543"/>
      <c r="H295" s="543"/>
      <c r="I295" s="543"/>
      <c r="J295" s="543"/>
      <c r="K295" s="54"/>
      <c r="L295" s="54"/>
      <c r="M295" s="54"/>
      <c r="N295" s="55"/>
    </row>
    <row r="296" spans="1:14" x14ac:dyDescent="0.25">
      <c r="A296" s="646"/>
      <c r="B296" s="342" t="s">
        <v>48</v>
      </c>
      <c r="C296" s="343" t="s">
        <v>50</v>
      </c>
      <c r="D296" s="343"/>
      <c r="E296" s="355">
        <f>E297</f>
        <v>9305.6</v>
      </c>
      <c r="F296" s="355">
        <f t="shared" ref="F296:H296" si="118">F297</f>
        <v>4637.3999999999996</v>
      </c>
      <c r="G296" s="355">
        <f t="shared" si="118"/>
        <v>1263.5</v>
      </c>
      <c r="H296" s="355">
        <f t="shared" si="118"/>
        <v>925.1</v>
      </c>
      <c r="I296" s="502">
        <f>G296/E296</f>
        <v>0.13577845598349381</v>
      </c>
      <c r="J296" s="502">
        <f>H296/F296</f>
        <v>0.19948678138612155</v>
      </c>
      <c r="K296" s="56"/>
      <c r="L296" s="56"/>
      <c r="M296" s="56"/>
      <c r="N296" s="57"/>
    </row>
    <row r="297" spans="1:14" x14ac:dyDescent="0.25">
      <c r="A297" s="646"/>
      <c r="B297" s="346" t="s">
        <v>154</v>
      </c>
      <c r="C297" s="134" t="s">
        <v>50</v>
      </c>
      <c r="D297" s="134"/>
      <c r="E297" s="357">
        <v>9305.6</v>
      </c>
      <c r="F297" s="357">
        <v>4637.3999999999996</v>
      </c>
      <c r="G297" s="357">
        <v>1263.5</v>
      </c>
      <c r="H297" s="357">
        <v>925.1</v>
      </c>
      <c r="I297" s="405">
        <f>G297/E297</f>
        <v>0.13577845598349381</v>
      </c>
      <c r="J297" s="405">
        <f>H297/F297</f>
        <v>0.19948678138612155</v>
      </c>
      <c r="K297" s="56"/>
      <c r="L297" s="56"/>
      <c r="M297" s="56"/>
      <c r="N297" s="57"/>
    </row>
    <row r="298" spans="1:14" ht="14.4" thickBot="1" x14ac:dyDescent="0.3">
      <c r="A298" s="647"/>
      <c r="B298" s="262" t="s">
        <v>49</v>
      </c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6"/>
    </row>
    <row r="299" spans="1:14" x14ac:dyDescent="0.25">
      <c r="A299" s="47"/>
      <c r="B299" s="358" t="s">
        <v>254</v>
      </c>
      <c r="C299" s="134" t="s">
        <v>53</v>
      </c>
      <c r="D299" s="134">
        <v>4</v>
      </c>
      <c r="E299" s="134">
        <v>1</v>
      </c>
      <c r="F299" s="134">
        <v>2</v>
      </c>
      <c r="G299" s="134">
        <v>4</v>
      </c>
      <c r="H299" s="134">
        <v>4</v>
      </c>
      <c r="I299" s="348">
        <v>0</v>
      </c>
      <c r="J299" s="348">
        <v>0</v>
      </c>
      <c r="K299" s="62"/>
      <c r="L299" s="62"/>
      <c r="M299" s="62"/>
      <c r="N299" s="63"/>
    </row>
    <row r="300" spans="1:14" x14ac:dyDescent="0.25">
      <c r="A300" s="47"/>
      <c r="B300" s="358" t="s">
        <v>255</v>
      </c>
      <c r="C300" s="134" t="s">
        <v>50</v>
      </c>
      <c r="D300" s="134">
        <v>300</v>
      </c>
      <c r="E300" s="134">
        <v>150</v>
      </c>
      <c r="F300" s="134">
        <v>200</v>
      </c>
      <c r="G300" s="399">
        <v>80</v>
      </c>
      <c r="H300" s="399">
        <v>30</v>
      </c>
      <c r="I300" s="348">
        <v>1.4670000000000001</v>
      </c>
      <c r="J300" s="348">
        <v>1.85</v>
      </c>
      <c r="K300" s="62"/>
      <c r="L300" s="62"/>
      <c r="M300" s="62"/>
      <c r="N300" s="63"/>
    </row>
    <row r="301" spans="1:14" ht="24" x14ac:dyDescent="0.25">
      <c r="A301" s="47"/>
      <c r="B301" s="358" t="s">
        <v>256</v>
      </c>
      <c r="C301" s="134" t="s">
        <v>90</v>
      </c>
      <c r="D301" s="134">
        <v>20</v>
      </c>
      <c r="E301" s="134">
        <v>10</v>
      </c>
      <c r="F301" s="134">
        <v>12</v>
      </c>
      <c r="G301" s="134">
        <v>12</v>
      </c>
      <c r="H301" s="134">
        <v>12</v>
      </c>
      <c r="I301" s="348">
        <v>0.8</v>
      </c>
      <c r="J301" s="348">
        <f>H301/F301</f>
        <v>1</v>
      </c>
      <c r="K301" s="62"/>
      <c r="L301" s="62"/>
      <c r="M301" s="62"/>
      <c r="N301" s="63"/>
    </row>
    <row r="302" spans="1:14" ht="14.4" thickBot="1" x14ac:dyDescent="0.3">
      <c r="A302" s="471"/>
      <c r="B302" s="468"/>
      <c r="C302" s="356"/>
      <c r="D302" s="356"/>
      <c r="E302" s="356"/>
      <c r="F302" s="356"/>
      <c r="G302" s="356"/>
      <c r="H302" s="356"/>
      <c r="I302" s="405"/>
      <c r="J302" s="405"/>
      <c r="K302" s="56"/>
      <c r="L302" s="56"/>
      <c r="M302" s="56"/>
      <c r="N302" s="57"/>
    </row>
    <row r="303" spans="1:14" ht="43.2" customHeight="1" x14ac:dyDescent="0.25">
      <c r="A303" s="29" t="s">
        <v>45</v>
      </c>
      <c r="B303" s="381" t="s">
        <v>289</v>
      </c>
      <c r="C303" s="543"/>
      <c r="D303" s="543"/>
      <c r="E303" s="543"/>
      <c r="F303" s="543"/>
      <c r="G303" s="543"/>
      <c r="H303" s="543"/>
      <c r="I303" s="543"/>
      <c r="J303" s="543"/>
      <c r="K303" s="23"/>
      <c r="L303" s="23"/>
      <c r="M303" s="23"/>
      <c r="N303" s="24"/>
    </row>
    <row r="304" spans="1:14" ht="14.4" customHeight="1" x14ac:dyDescent="0.25">
      <c r="A304" s="30"/>
      <c r="B304" s="342" t="s">
        <v>48</v>
      </c>
      <c r="C304" s="354" t="s">
        <v>50</v>
      </c>
      <c r="D304" s="343"/>
      <c r="E304" s="355">
        <f>SUM(E305:E305)</f>
        <v>71864.2</v>
      </c>
      <c r="F304" s="355">
        <f t="shared" ref="F304:H304" si="119">SUM(F305:F305)</f>
        <v>24276.6</v>
      </c>
      <c r="G304" s="355">
        <f t="shared" si="119"/>
        <v>18841.3</v>
      </c>
      <c r="H304" s="355">
        <f t="shared" si="119"/>
        <v>18841.3</v>
      </c>
      <c r="I304" s="502">
        <f>G304/E304</f>
        <v>0.2621792213647407</v>
      </c>
      <c r="J304" s="502">
        <f>H304/F304</f>
        <v>0.77610950462585371</v>
      </c>
      <c r="K304" s="17"/>
      <c r="L304" s="17"/>
      <c r="M304" s="17"/>
      <c r="N304" s="25"/>
    </row>
    <row r="305" spans="1:14" ht="12.6" customHeight="1" x14ac:dyDescent="0.25">
      <c r="A305" s="30"/>
      <c r="B305" s="346" t="s">
        <v>154</v>
      </c>
      <c r="C305" s="356" t="s">
        <v>50</v>
      </c>
      <c r="D305" s="134"/>
      <c r="E305" s="357">
        <v>71864.2</v>
      </c>
      <c r="F305" s="357">
        <v>24276.6</v>
      </c>
      <c r="G305" s="422">
        <v>18841.3</v>
      </c>
      <c r="H305" s="422">
        <v>18841.3</v>
      </c>
      <c r="I305" s="405">
        <f>G305/E305</f>
        <v>0.2621792213647407</v>
      </c>
      <c r="J305" s="405">
        <f t="shared" ref="J305" si="120">H305/F305</f>
        <v>0.77610950462585371</v>
      </c>
      <c r="K305" s="17"/>
      <c r="L305" s="17"/>
      <c r="M305" s="17"/>
      <c r="N305" s="25"/>
    </row>
    <row r="306" spans="1:14" ht="13.2" customHeight="1" thickBot="1" x14ac:dyDescent="0.3">
      <c r="A306" s="31"/>
      <c r="B306" s="262" t="s">
        <v>49</v>
      </c>
      <c r="C306" s="193"/>
      <c r="D306" s="193"/>
      <c r="E306" s="193"/>
      <c r="F306" s="193"/>
      <c r="G306" s="193"/>
      <c r="H306" s="193"/>
      <c r="I306" s="193"/>
      <c r="J306" s="193"/>
      <c r="K306" s="193"/>
      <c r="L306" s="193"/>
      <c r="M306" s="193"/>
      <c r="N306" s="194"/>
    </row>
    <row r="307" spans="1:14" ht="26.4" customHeight="1" thickBot="1" x14ac:dyDescent="0.3">
      <c r="A307" s="81"/>
      <c r="B307" s="349" t="s">
        <v>290</v>
      </c>
      <c r="C307" s="424" t="s">
        <v>90</v>
      </c>
      <c r="D307" s="424">
        <v>40</v>
      </c>
      <c r="E307" s="426">
        <v>20</v>
      </c>
      <c r="F307" s="426">
        <v>30</v>
      </c>
      <c r="G307" s="426">
        <v>20</v>
      </c>
      <c r="H307" s="426">
        <v>20</v>
      </c>
      <c r="I307" s="348">
        <f>G307/E307</f>
        <v>1</v>
      </c>
      <c r="J307" s="348">
        <v>1.333</v>
      </c>
      <c r="K307" s="6"/>
      <c r="L307" s="6"/>
      <c r="M307" s="6"/>
      <c r="N307" s="13"/>
    </row>
    <row r="308" spans="1:14" ht="38.4" customHeight="1" thickBot="1" x14ac:dyDescent="0.3">
      <c r="A308" s="224"/>
      <c r="B308" s="349" t="s">
        <v>291</v>
      </c>
      <c r="C308" s="424" t="s">
        <v>54</v>
      </c>
      <c r="D308" s="424">
        <v>1976</v>
      </c>
      <c r="E308" s="383">
        <v>7194</v>
      </c>
      <c r="F308" s="383">
        <v>2173</v>
      </c>
      <c r="G308" s="383">
        <v>1996</v>
      </c>
      <c r="H308" s="383">
        <v>1996</v>
      </c>
      <c r="I308" s="348">
        <f>G308/E308</f>
        <v>0.27745343341673617</v>
      </c>
      <c r="J308" s="348">
        <f>H308/F308</f>
        <v>0.91854578923147723</v>
      </c>
      <c r="K308" s="6"/>
      <c r="L308" s="6"/>
      <c r="M308" s="6"/>
      <c r="N308" s="13"/>
    </row>
    <row r="309" spans="1:14" ht="19.2" customHeight="1" thickBot="1" x14ac:dyDescent="0.3">
      <c r="A309" s="224"/>
      <c r="B309" s="349" t="s">
        <v>292</v>
      </c>
      <c r="C309" s="424" t="s">
        <v>54</v>
      </c>
      <c r="D309" s="429">
        <v>7</v>
      </c>
      <c r="E309" s="426">
        <v>9</v>
      </c>
      <c r="F309" s="426">
        <v>8</v>
      </c>
      <c r="G309" s="426">
        <v>7</v>
      </c>
      <c r="H309" s="426">
        <v>7</v>
      </c>
      <c r="I309" s="348">
        <f>G309/E309</f>
        <v>0.77777777777777779</v>
      </c>
      <c r="J309" s="348">
        <f>H309/F309</f>
        <v>0.875</v>
      </c>
      <c r="K309" s="6"/>
      <c r="L309" s="6"/>
      <c r="M309" s="6"/>
      <c r="N309" s="13"/>
    </row>
    <row r="310" spans="1:14" s="220" customFormat="1" ht="15.6" customHeight="1" thickBot="1" x14ac:dyDescent="0.3">
      <c r="A310" s="482"/>
      <c r="B310" s="483"/>
      <c r="C310" s="484"/>
      <c r="D310" s="484"/>
      <c r="E310" s="485"/>
      <c r="F310" s="485"/>
      <c r="G310" s="485"/>
      <c r="H310" s="485"/>
      <c r="I310" s="380"/>
      <c r="J310" s="380"/>
      <c r="K310" s="250"/>
      <c r="L310" s="250"/>
      <c r="M310" s="250"/>
      <c r="N310" s="251"/>
    </row>
    <row r="311" spans="1:14" ht="27.6" customHeight="1" thickBot="1" x14ac:dyDescent="0.3">
      <c r="A311" s="229"/>
      <c r="B311" s="629" t="s">
        <v>166</v>
      </c>
      <c r="C311" s="425"/>
      <c r="D311" s="425"/>
      <c r="E311" s="410"/>
      <c r="F311" s="410"/>
      <c r="G311" s="410"/>
      <c r="H311" s="410"/>
      <c r="I311" s="348"/>
      <c r="J311" s="348"/>
      <c r="K311" s="6"/>
      <c r="L311" s="6"/>
      <c r="M311" s="6"/>
      <c r="N311" s="6"/>
    </row>
    <row r="312" spans="1:14" ht="13.2" customHeight="1" thickBot="1" x14ac:dyDescent="0.3">
      <c r="A312" s="253"/>
      <c r="B312" s="582" t="s">
        <v>48</v>
      </c>
      <c r="C312" s="354" t="s">
        <v>50</v>
      </c>
      <c r="D312" s="428"/>
      <c r="E312" s="610">
        <f>E314+E313</f>
        <v>1973.6</v>
      </c>
      <c r="F312" s="610">
        <f t="shared" ref="F312:H312" si="121">F314+F313</f>
        <v>1712.1999999999998</v>
      </c>
      <c r="G312" s="610">
        <f t="shared" si="121"/>
        <v>1589.1</v>
      </c>
      <c r="H312" s="610">
        <f t="shared" si="121"/>
        <v>1589.1</v>
      </c>
      <c r="I312" s="502">
        <f t="shared" ref="I312:J314" si="122">G312/E312</f>
        <v>0.80517835427644913</v>
      </c>
      <c r="J312" s="502">
        <f t="shared" si="122"/>
        <v>0.92810419343534634</v>
      </c>
      <c r="K312" s="70"/>
      <c r="L312" s="70"/>
      <c r="M312" s="70"/>
      <c r="N312" s="71"/>
    </row>
    <row r="313" spans="1:14" ht="13.2" customHeight="1" thickBot="1" x14ac:dyDescent="0.3">
      <c r="A313" s="607"/>
      <c r="B313" s="346" t="s">
        <v>129</v>
      </c>
      <c r="C313" s="244" t="s">
        <v>50</v>
      </c>
      <c r="D313" s="608"/>
      <c r="E313" s="611">
        <v>1289.5999999999999</v>
      </c>
      <c r="F313" s="611">
        <v>1289.5999999999999</v>
      </c>
      <c r="G313" s="611">
        <v>1289.5999999999999</v>
      </c>
      <c r="H313" s="611">
        <v>1289.5999999999999</v>
      </c>
      <c r="I313" s="380">
        <f t="shared" si="122"/>
        <v>1</v>
      </c>
      <c r="J313" s="380">
        <f t="shared" si="122"/>
        <v>1</v>
      </c>
      <c r="K313" s="70"/>
      <c r="L313" s="70"/>
      <c r="M313" s="70"/>
      <c r="N313" s="71"/>
    </row>
    <row r="314" spans="1:14" ht="13.2" customHeight="1" thickBot="1" x14ac:dyDescent="0.3">
      <c r="A314" s="253"/>
      <c r="B314" s="346" t="s">
        <v>154</v>
      </c>
      <c r="C314" s="244" t="s">
        <v>50</v>
      </c>
      <c r="D314" s="583"/>
      <c r="E314" s="612">
        <v>684</v>
      </c>
      <c r="F314" s="612">
        <v>422.6</v>
      </c>
      <c r="G314" s="612">
        <v>299.5</v>
      </c>
      <c r="H314" s="612">
        <v>299.5</v>
      </c>
      <c r="I314" s="380">
        <f t="shared" si="122"/>
        <v>0.4378654970760234</v>
      </c>
      <c r="J314" s="380">
        <f t="shared" si="122"/>
        <v>0.70870799810695695</v>
      </c>
      <c r="K314" s="70"/>
      <c r="L314" s="70"/>
      <c r="M314" s="70"/>
      <c r="N314" s="71"/>
    </row>
    <row r="315" spans="1:14" ht="13.2" customHeight="1" thickBot="1" x14ac:dyDescent="0.3">
      <c r="A315" s="253"/>
      <c r="B315" s="277" t="s">
        <v>49</v>
      </c>
      <c r="C315" s="289"/>
      <c r="D315" s="289"/>
      <c r="E315" s="290"/>
      <c r="F315" s="290"/>
      <c r="G315" s="290"/>
      <c r="H315" s="290"/>
      <c r="I315" s="172"/>
      <c r="J315" s="172"/>
      <c r="K315" s="193"/>
      <c r="L315" s="193"/>
      <c r="M315" s="193"/>
      <c r="N315" s="193"/>
    </row>
    <row r="316" spans="1:14" ht="13.2" customHeight="1" thickBot="1" x14ac:dyDescent="0.3">
      <c r="A316" s="253"/>
      <c r="B316" s="358" t="s">
        <v>167</v>
      </c>
      <c r="C316" s="428" t="s">
        <v>54</v>
      </c>
      <c r="D316" s="434">
        <v>4</v>
      </c>
      <c r="E316" s="435">
        <v>1</v>
      </c>
      <c r="F316" s="435">
        <v>1</v>
      </c>
      <c r="G316" s="435">
        <v>4</v>
      </c>
      <c r="H316" s="435">
        <v>4</v>
      </c>
      <c r="I316" s="405">
        <v>0</v>
      </c>
      <c r="J316" s="405">
        <v>0</v>
      </c>
      <c r="K316" s="70"/>
      <c r="L316" s="70"/>
      <c r="M316" s="70"/>
      <c r="N316" s="71"/>
    </row>
    <row r="317" spans="1:14" ht="13.2" customHeight="1" thickBot="1" x14ac:dyDescent="0.3">
      <c r="A317" s="253"/>
      <c r="B317" s="358" t="s">
        <v>168</v>
      </c>
      <c r="C317" s="425" t="s">
        <v>54</v>
      </c>
      <c r="D317" s="425">
        <v>1</v>
      </c>
      <c r="E317" s="436">
        <v>0</v>
      </c>
      <c r="F317" s="436">
        <v>0</v>
      </c>
      <c r="G317" s="436">
        <v>2</v>
      </c>
      <c r="H317" s="436">
        <v>2</v>
      </c>
      <c r="I317" s="348">
        <v>0</v>
      </c>
      <c r="J317" s="348">
        <v>0</v>
      </c>
      <c r="K317" s="70"/>
      <c r="L317" s="70"/>
      <c r="M317" s="70"/>
      <c r="N317" s="71"/>
    </row>
    <row r="318" spans="1:14" ht="25.8" customHeight="1" thickBot="1" x14ac:dyDescent="0.3">
      <c r="A318" s="253"/>
      <c r="B318" s="358" t="s">
        <v>257</v>
      </c>
      <c r="C318" s="424" t="s">
        <v>54</v>
      </c>
      <c r="D318" s="424">
        <v>179</v>
      </c>
      <c r="E318" s="436">
        <v>170</v>
      </c>
      <c r="F318" s="436">
        <v>170</v>
      </c>
      <c r="G318" s="436">
        <v>194</v>
      </c>
      <c r="H318" s="436">
        <v>194</v>
      </c>
      <c r="I318" s="348">
        <v>0.85899999999999999</v>
      </c>
      <c r="J318" s="348">
        <v>0.85899999999999999</v>
      </c>
      <c r="K318" s="70"/>
      <c r="L318" s="70"/>
      <c r="M318" s="70"/>
      <c r="N318" s="71"/>
    </row>
    <row r="319" spans="1:14" ht="13.2" customHeight="1" thickBot="1" x14ac:dyDescent="0.3">
      <c r="A319" s="253"/>
      <c r="B319" s="273"/>
      <c r="C319" s="274"/>
      <c r="D319" s="274"/>
      <c r="E319" s="137"/>
      <c r="F319" s="137"/>
      <c r="G319" s="137"/>
      <c r="H319" s="137"/>
      <c r="I319" s="131"/>
      <c r="J319" s="131"/>
      <c r="K319" s="70"/>
      <c r="L319" s="70"/>
      <c r="M319" s="70"/>
      <c r="N319" s="71"/>
    </row>
    <row r="320" spans="1:14" ht="45" customHeight="1" x14ac:dyDescent="0.25">
      <c r="A320" s="472" t="s">
        <v>47</v>
      </c>
      <c r="B320" s="630" t="s">
        <v>267</v>
      </c>
      <c r="C320" s="334"/>
      <c r="D320" s="334"/>
      <c r="E320" s="584">
        <f>E321+E322</f>
        <v>263378.8</v>
      </c>
      <c r="F320" s="584">
        <f t="shared" ref="F320:H320" si="123">F321+F322</f>
        <v>90520.8</v>
      </c>
      <c r="G320" s="584">
        <f t="shared" si="123"/>
        <v>169673.40000000002</v>
      </c>
      <c r="H320" s="584">
        <f t="shared" si="123"/>
        <v>83751.399999999994</v>
      </c>
      <c r="I320" s="585">
        <f>G320/E320</f>
        <v>0.6442181375266347</v>
      </c>
      <c r="J320" s="585">
        <f>H320/F320</f>
        <v>0.92521718765189864</v>
      </c>
      <c r="K320" s="334"/>
      <c r="L320" s="334"/>
      <c r="M320" s="334"/>
      <c r="N320" s="336"/>
    </row>
    <row r="321" spans="1:14" x14ac:dyDescent="0.25">
      <c r="A321" s="473"/>
      <c r="B321" s="586" t="s">
        <v>129</v>
      </c>
      <c r="C321" s="587" t="s">
        <v>50</v>
      </c>
      <c r="D321" s="152"/>
      <c r="E321" s="588">
        <v>7468</v>
      </c>
      <c r="F321" s="588">
        <v>2518</v>
      </c>
      <c r="G321" s="588">
        <v>4962.7</v>
      </c>
      <c r="H321" s="588">
        <v>2517.4</v>
      </c>
      <c r="I321" s="589">
        <f>G321/E321</f>
        <v>0.66452865559721475</v>
      </c>
      <c r="J321" s="615">
        <f t="shared" ref="I321:J322" si="124">H321/F321</f>
        <v>0.99976171564733918</v>
      </c>
      <c r="K321" s="193"/>
      <c r="L321" s="193"/>
      <c r="M321" s="193"/>
      <c r="N321" s="194"/>
    </row>
    <row r="322" spans="1:14" ht="14.4" thickBot="1" x14ac:dyDescent="0.3">
      <c r="A322" s="473"/>
      <c r="B322" s="590" t="s">
        <v>169</v>
      </c>
      <c r="C322" s="591" t="s">
        <v>50</v>
      </c>
      <c r="D322" s="592"/>
      <c r="E322" s="593">
        <v>255910.8</v>
      </c>
      <c r="F322" s="593">
        <v>88002.8</v>
      </c>
      <c r="G322" s="593">
        <v>164710.70000000001</v>
      </c>
      <c r="H322" s="593">
        <v>81234</v>
      </c>
      <c r="I322" s="594">
        <f t="shared" si="124"/>
        <v>0.64362543511254711</v>
      </c>
      <c r="J322" s="594">
        <f t="shared" si="124"/>
        <v>0.92308426550064315</v>
      </c>
      <c r="K322" s="197"/>
      <c r="L322" s="197"/>
      <c r="M322" s="197"/>
      <c r="N322" s="198"/>
    </row>
    <row r="323" spans="1:14" ht="14.4" thickBot="1" x14ac:dyDescent="0.3">
      <c r="A323" s="32"/>
      <c r="B323" s="474" t="s">
        <v>49</v>
      </c>
      <c r="C323" s="475"/>
      <c r="D323" s="475"/>
      <c r="E323" s="475"/>
      <c r="F323" s="475"/>
      <c r="G323" s="475"/>
      <c r="H323" s="475"/>
      <c r="I323" s="475"/>
      <c r="J323" s="475"/>
      <c r="K323" s="475"/>
      <c r="L323" s="475"/>
      <c r="M323" s="475"/>
      <c r="N323" s="476"/>
    </row>
    <row r="324" spans="1:14" ht="36" x14ac:dyDescent="0.25">
      <c r="A324" s="69"/>
      <c r="B324" s="358" t="s">
        <v>235</v>
      </c>
      <c r="C324" s="134" t="s">
        <v>61</v>
      </c>
      <c r="D324" s="134">
        <v>0</v>
      </c>
      <c r="E324" s="134" t="s">
        <v>237</v>
      </c>
      <c r="F324" s="134" t="s">
        <v>237</v>
      </c>
      <c r="G324" s="134">
        <v>0</v>
      </c>
      <c r="H324" s="134">
        <v>0</v>
      </c>
      <c r="I324" s="348">
        <v>1</v>
      </c>
      <c r="J324" s="348">
        <v>1</v>
      </c>
      <c r="K324" s="6"/>
      <c r="L324" s="6"/>
      <c r="M324" s="6"/>
      <c r="N324" s="13"/>
    </row>
    <row r="325" spans="1:14" ht="36" x14ac:dyDescent="0.25">
      <c r="A325" s="69"/>
      <c r="B325" s="358" t="s">
        <v>236</v>
      </c>
      <c r="C325" s="134" t="s">
        <v>55</v>
      </c>
      <c r="D325" s="134">
        <v>58.9</v>
      </c>
      <c r="E325" s="134">
        <v>62</v>
      </c>
      <c r="F325" s="134">
        <v>61</v>
      </c>
      <c r="G325" s="134">
        <v>61</v>
      </c>
      <c r="H325" s="503">
        <v>61</v>
      </c>
      <c r="I325" s="348">
        <f>G325/E325</f>
        <v>0.9838709677419355</v>
      </c>
      <c r="J325" s="348">
        <f>H325/F325</f>
        <v>1</v>
      </c>
      <c r="K325" s="6"/>
      <c r="L325" s="6"/>
      <c r="M325" s="6"/>
      <c r="N325" s="13"/>
    </row>
    <row r="326" spans="1:14" ht="48" x14ac:dyDescent="0.25">
      <c r="A326" s="69"/>
      <c r="B326" s="368" t="s">
        <v>268</v>
      </c>
      <c r="C326" s="244" t="s">
        <v>269</v>
      </c>
      <c r="D326" s="244" t="s">
        <v>271</v>
      </c>
      <c r="E326" s="244" t="s">
        <v>270</v>
      </c>
      <c r="F326" s="244" t="s">
        <v>270</v>
      </c>
      <c r="G326" s="244" t="s">
        <v>270</v>
      </c>
      <c r="H326" s="495" t="s">
        <v>270</v>
      </c>
      <c r="I326" s="348">
        <v>1</v>
      </c>
      <c r="J326" s="348">
        <v>1</v>
      </c>
      <c r="K326" s="70"/>
      <c r="L326" s="70"/>
      <c r="M326" s="70"/>
      <c r="N326" s="71"/>
    </row>
    <row r="327" spans="1:14" s="220" customFormat="1" ht="14.4" thickBot="1" x14ac:dyDescent="0.3">
      <c r="A327" s="494"/>
      <c r="B327" s="368"/>
      <c r="C327" s="244"/>
      <c r="D327" s="244"/>
      <c r="E327" s="244"/>
      <c r="F327" s="244"/>
      <c r="G327" s="244"/>
      <c r="H327" s="495"/>
      <c r="I327" s="249"/>
      <c r="J327" s="249"/>
      <c r="K327" s="250"/>
      <c r="L327" s="250"/>
      <c r="M327" s="250"/>
      <c r="N327" s="251"/>
    </row>
    <row r="328" spans="1:14" s="220" customFormat="1" ht="34.200000000000003" customHeight="1" x14ac:dyDescent="0.3">
      <c r="A328" s="494"/>
      <c r="B328" s="631" t="s">
        <v>284</v>
      </c>
      <c r="C328" s="104" t="s">
        <v>50</v>
      </c>
      <c r="D328" s="231"/>
      <c r="E328" s="113">
        <f>E329+E330+E331</f>
        <v>115175.7</v>
      </c>
      <c r="F328" s="113">
        <f t="shared" ref="F328:H328" si="125">F329+F330+F331</f>
        <v>103175.7</v>
      </c>
      <c r="G328" s="113">
        <f t="shared" si="125"/>
        <v>26020.300000000003</v>
      </c>
      <c r="H328" s="113">
        <f t="shared" si="125"/>
        <v>26020.300000000003</v>
      </c>
      <c r="I328" s="52">
        <f t="shared" ref="I328:I329" si="126">G328/E328</f>
        <v>0.22591831436665896</v>
      </c>
      <c r="J328" s="458">
        <f t="shared" ref="J328:J329" si="127">H328/F328</f>
        <v>0.25219407282916428</v>
      </c>
      <c r="K328" s="598"/>
      <c r="L328" s="334"/>
      <c r="M328" s="334"/>
      <c r="N328" s="336"/>
    </row>
    <row r="329" spans="1:14" s="220" customFormat="1" ht="15.6" x14ac:dyDescent="0.3">
      <c r="A329" s="494"/>
      <c r="B329" s="595" t="s">
        <v>95</v>
      </c>
      <c r="C329" s="169" t="s">
        <v>50</v>
      </c>
      <c r="D329" s="232"/>
      <c r="E329" s="175">
        <v>8908.2999999999993</v>
      </c>
      <c r="F329" s="175">
        <v>8908.2999999999993</v>
      </c>
      <c r="G329" s="175">
        <v>8460.2000000000007</v>
      </c>
      <c r="H329" s="175">
        <v>8460.2000000000007</v>
      </c>
      <c r="I329" s="456">
        <f t="shared" si="126"/>
        <v>0.94969859569165849</v>
      </c>
      <c r="J329" s="457">
        <f t="shared" si="127"/>
        <v>0.94969859569165849</v>
      </c>
      <c r="K329" s="599"/>
      <c r="L329" s="193"/>
      <c r="M329" s="193"/>
      <c r="N329" s="194"/>
    </row>
    <row r="330" spans="1:14" s="220" customFormat="1" ht="15.6" x14ac:dyDescent="0.3">
      <c r="A330" s="494"/>
      <c r="B330" s="275" t="s">
        <v>96</v>
      </c>
      <c r="C330" s="169" t="s">
        <v>50</v>
      </c>
      <c r="D330" s="232"/>
      <c r="E330" s="175">
        <v>88151.2</v>
      </c>
      <c r="F330" s="175">
        <v>88151.2</v>
      </c>
      <c r="G330" s="175">
        <v>12755.5</v>
      </c>
      <c r="H330" s="175">
        <v>12755.5</v>
      </c>
      <c r="I330" s="112">
        <f t="shared" ref="I330:J331" si="128">G330/E330</f>
        <v>0.14470024231093848</v>
      </c>
      <c r="J330" s="268">
        <f t="shared" si="128"/>
        <v>0.14470024231093848</v>
      </c>
      <c r="K330" s="599"/>
      <c r="L330" s="193"/>
      <c r="M330" s="193"/>
      <c r="N330" s="194"/>
    </row>
    <row r="331" spans="1:14" s="220" customFormat="1" ht="16.2" thickBot="1" x14ac:dyDescent="0.35">
      <c r="A331" s="494"/>
      <c r="B331" s="276" t="s">
        <v>97</v>
      </c>
      <c r="C331" s="120" t="s">
        <v>50</v>
      </c>
      <c r="D331" s="233"/>
      <c r="E331" s="199">
        <v>18116.2</v>
      </c>
      <c r="F331" s="199">
        <v>6116.2</v>
      </c>
      <c r="G331" s="199">
        <v>4804.6000000000004</v>
      </c>
      <c r="H331" s="199">
        <v>4804.6000000000004</v>
      </c>
      <c r="I331" s="189">
        <f t="shared" si="128"/>
        <v>0.26521014340755789</v>
      </c>
      <c r="J331" s="455">
        <f t="shared" si="128"/>
        <v>0.78555312121905763</v>
      </c>
      <c r="K331" s="596"/>
      <c r="L331" s="596"/>
      <c r="M331" s="596"/>
      <c r="N331" s="597"/>
    </row>
    <row r="332" spans="1:14" s="220" customFormat="1" x14ac:dyDescent="0.25">
      <c r="A332" s="494"/>
      <c r="B332" s="474" t="s">
        <v>49</v>
      </c>
      <c r="C332" s="475"/>
      <c r="D332" s="475"/>
      <c r="E332" s="475"/>
      <c r="F332" s="475"/>
      <c r="G332" s="475"/>
      <c r="H332" s="475"/>
      <c r="I332" s="475"/>
      <c r="J332" s="475"/>
      <c r="K332" s="334"/>
      <c r="L332" s="334"/>
      <c r="M332" s="334"/>
      <c r="N332" s="336"/>
    </row>
    <row r="333" spans="1:14" s="220" customFormat="1" x14ac:dyDescent="0.25">
      <c r="A333" s="494"/>
      <c r="B333" s="358" t="s">
        <v>285</v>
      </c>
      <c r="C333" s="134" t="s">
        <v>61</v>
      </c>
      <c r="D333" s="134">
        <v>46</v>
      </c>
      <c r="E333" s="134">
        <v>61</v>
      </c>
      <c r="F333" s="134">
        <v>49</v>
      </c>
      <c r="G333" s="134">
        <v>48</v>
      </c>
      <c r="H333" s="134">
        <v>48</v>
      </c>
      <c r="I333" s="348">
        <f>G333/E333</f>
        <v>0.78688524590163933</v>
      </c>
      <c r="J333" s="348">
        <f t="shared" ref="J333:J335" si="129">H333/F333</f>
        <v>0.97959183673469385</v>
      </c>
      <c r="K333" s="250"/>
      <c r="L333" s="250"/>
      <c r="M333" s="250"/>
      <c r="N333" s="251"/>
    </row>
    <row r="334" spans="1:14" s="220" customFormat="1" ht="24" x14ac:dyDescent="0.25">
      <c r="A334" s="494"/>
      <c r="B334" s="358" t="s">
        <v>195</v>
      </c>
      <c r="C334" s="134" t="s">
        <v>55</v>
      </c>
      <c r="D334" s="134">
        <v>10.8</v>
      </c>
      <c r="E334" s="134">
        <v>14.4</v>
      </c>
      <c r="F334" s="134">
        <v>11.5</v>
      </c>
      <c r="G334" s="134">
        <v>11.3</v>
      </c>
      <c r="H334" s="503">
        <v>11.3</v>
      </c>
      <c r="I334" s="348">
        <f>G334/E334</f>
        <v>0.78472222222222221</v>
      </c>
      <c r="J334" s="348">
        <f t="shared" si="129"/>
        <v>0.98260869565217401</v>
      </c>
      <c r="K334" s="250"/>
      <c r="L334" s="250"/>
      <c r="M334" s="250"/>
      <c r="N334" s="251"/>
    </row>
    <row r="335" spans="1:14" s="220" customFormat="1" ht="48" x14ac:dyDescent="0.25">
      <c r="A335" s="494"/>
      <c r="B335" s="358" t="s">
        <v>196</v>
      </c>
      <c r="C335" s="134" t="s">
        <v>55</v>
      </c>
      <c r="D335" s="134">
        <v>19.399999999999999</v>
      </c>
      <c r="E335" s="134">
        <v>32.1</v>
      </c>
      <c r="F335" s="134">
        <v>21.9</v>
      </c>
      <c r="G335" s="134">
        <v>21.06</v>
      </c>
      <c r="H335" s="134">
        <v>21.06</v>
      </c>
      <c r="I335" s="348">
        <f>G335/E335</f>
        <v>0.65607476635514017</v>
      </c>
      <c r="J335" s="348">
        <f t="shared" si="129"/>
        <v>0.9616438356164384</v>
      </c>
      <c r="K335" s="250"/>
      <c r="L335" s="250"/>
      <c r="M335" s="250"/>
      <c r="N335" s="251"/>
    </row>
    <row r="336" spans="1:14" s="220" customFormat="1" x14ac:dyDescent="0.25">
      <c r="A336" s="494"/>
      <c r="B336" s="498" t="s">
        <v>197</v>
      </c>
      <c r="C336" s="134" t="s">
        <v>61</v>
      </c>
      <c r="D336" s="134">
        <v>6</v>
      </c>
      <c r="E336" s="134">
        <v>12</v>
      </c>
      <c r="F336" s="134">
        <v>8</v>
      </c>
      <c r="G336" s="134">
        <v>7</v>
      </c>
      <c r="H336" s="134">
        <v>7</v>
      </c>
      <c r="I336" s="348">
        <f>G336/E336</f>
        <v>0.58333333333333337</v>
      </c>
      <c r="J336" s="348">
        <f>H336/F336</f>
        <v>0.875</v>
      </c>
      <c r="K336" s="250"/>
      <c r="L336" s="250"/>
      <c r="M336" s="250"/>
      <c r="N336" s="251"/>
    </row>
    <row r="337" spans="1:14" s="220" customFormat="1" x14ac:dyDescent="0.25">
      <c r="A337" s="494"/>
      <c r="B337" s="498" t="s">
        <v>198</v>
      </c>
      <c r="C337" s="134" t="s">
        <v>199</v>
      </c>
      <c r="D337" s="134">
        <v>7.5</v>
      </c>
      <c r="E337" s="134">
        <v>20.399999999999999</v>
      </c>
      <c r="F337" s="134">
        <v>10.199999999999999</v>
      </c>
      <c r="G337" s="134">
        <v>10.1</v>
      </c>
      <c r="H337" s="134">
        <v>10.1</v>
      </c>
      <c r="I337" s="348">
        <f t="shared" ref="I337:I340" si="130">G337/E337</f>
        <v>0.49509803921568629</v>
      </c>
      <c r="J337" s="348">
        <f t="shared" ref="J337:J340" si="131">H337/F337</f>
        <v>0.99019607843137258</v>
      </c>
      <c r="K337" s="250"/>
      <c r="L337" s="250"/>
      <c r="M337" s="250"/>
      <c r="N337" s="251"/>
    </row>
    <row r="338" spans="1:14" s="220" customFormat="1" ht="24" x14ac:dyDescent="0.25">
      <c r="A338" s="494"/>
      <c r="B338" s="498" t="s">
        <v>286</v>
      </c>
      <c r="C338" s="134" t="s">
        <v>55</v>
      </c>
      <c r="D338" s="134">
        <v>22.2</v>
      </c>
      <c r="E338" s="134">
        <v>44.4</v>
      </c>
      <c r="F338" s="134">
        <v>29.6</v>
      </c>
      <c r="G338" s="134">
        <v>25.9</v>
      </c>
      <c r="H338" s="134">
        <v>25.9</v>
      </c>
      <c r="I338" s="348">
        <f t="shared" si="130"/>
        <v>0.58333333333333337</v>
      </c>
      <c r="J338" s="348">
        <f t="shared" si="131"/>
        <v>0.87499999999999989</v>
      </c>
      <c r="K338" s="250"/>
      <c r="L338" s="250"/>
      <c r="M338" s="250"/>
      <c r="N338" s="251"/>
    </row>
    <row r="339" spans="1:14" s="220" customFormat="1" ht="36" x14ac:dyDescent="0.25">
      <c r="A339" s="494"/>
      <c r="B339" s="498" t="s">
        <v>287</v>
      </c>
      <c r="C339" s="134" t="s">
        <v>55</v>
      </c>
      <c r="D339" s="134">
        <v>15</v>
      </c>
      <c r="E339" s="134">
        <v>40.799999999999997</v>
      </c>
      <c r="F339" s="134">
        <v>20.399999999999999</v>
      </c>
      <c r="G339" s="134">
        <v>20</v>
      </c>
      <c r="H339" s="134">
        <v>20</v>
      </c>
      <c r="I339" s="348">
        <f t="shared" si="130"/>
        <v>0.49019607843137258</v>
      </c>
      <c r="J339" s="348">
        <f t="shared" si="131"/>
        <v>0.98039215686274517</v>
      </c>
      <c r="K339" s="250"/>
      <c r="L339" s="250"/>
      <c r="M339" s="250"/>
      <c r="N339" s="251"/>
    </row>
    <row r="340" spans="1:14" s="220" customFormat="1" ht="48" x14ac:dyDescent="0.25">
      <c r="A340" s="494"/>
      <c r="B340" s="498" t="s">
        <v>288</v>
      </c>
      <c r="C340" s="134" t="s">
        <v>61</v>
      </c>
      <c r="D340" s="134">
        <v>425</v>
      </c>
      <c r="E340" s="399">
        <v>3814</v>
      </c>
      <c r="F340" s="399">
        <v>3814</v>
      </c>
      <c r="G340" s="134">
        <v>425</v>
      </c>
      <c r="H340" s="134">
        <v>425</v>
      </c>
      <c r="I340" s="348">
        <f t="shared" si="130"/>
        <v>0.11143156790770845</v>
      </c>
      <c r="J340" s="348">
        <f t="shared" si="131"/>
        <v>0.11143156790770845</v>
      </c>
      <c r="K340" s="250"/>
      <c r="L340" s="250"/>
      <c r="M340" s="250"/>
      <c r="N340" s="251"/>
    </row>
    <row r="341" spans="1:14" ht="14.4" thickBot="1" x14ac:dyDescent="0.3">
      <c r="A341" s="69"/>
      <c r="B341" s="64"/>
      <c r="C341" s="35"/>
      <c r="D341" s="35"/>
      <c r="E341" s="35"/>
      <c r="F341" s="35"/>
      <c r="G341" s="35"/>
      <c r="H341" s="35"/>
      <c r="I341" s="41"/>
      <c r="J341" s="41"/>
      <c r="K341" s="70"/>
      <c r="L341" s="70"/>
      <c r="M341" s="70"/>
      <c r="N341" s="71"/>
    </row>
    <row r="342" spans="1:14" s="46" customFormat="1" x14ac:dyDescent="0.25">
      <c r="B342" s="144" t="s">
        <v>52</v>
      </c>
      <c r="C342" s="145" t="s">
        <v>50</v>
      </c>
      <c r="D342" s="146"/>
      <c r="E342" s="506">
        <f>E5+E40+E104+E134+E175+E217+E241+E257+E270+E292+E320+E328</f>
        <v>4059146.0879999991</v>
      </c>
      <c r="F342" s="506">
        <f t="shared" ref="F342:H342" si="132">F5+F40+F104+F134+F175+F217+F241+F257+F270+F292+F320+F328</f>
        <v>1468894.1999999997</v>
      </c>
      <c r="G342" s="506">
        <f t="shared" si="132"/>
        <v>2671643.6389999995</v>
      </c>
      <c r="H342" s="506">
        <f t="shared" si="132"/>
        <v>1176822.9999999998</v>
      </c>
      <c r="I342" s="147">
        <f>G342/E342</f>
        <v>0.65817873539908922</v>
      </c>
      <c r="J342" s="147">
        <f>H342/F342</f>
        <v>0.80116253437449747</v>
      </c>
      <c r="K342" s="146"/>
      <c r="L342" s="146"/>
      <c r="M342" s="146"/>
      <c r="N342" s="148"/>
    </row>
    <row r="343" spans="1:14" x14ac:dyDescent="0.25">
      <c r="B343" s="149" t="s">
        <v>92</v>
      </c>
      <c r="C343" s="140" t="s">
        <v>50</v>
      </c>
      <c r="D343" s="6"/>
      <c r="E343" s="504">
        <f>E6+E41+E105+E176+E329</f>
        <v>147756.4</v>
      </c>
      <c r="F343" s="504">
        <f t="shared" ref="F343:H343" si="133">F6+F41+F105+F176+F329</f>
        <v>56836.899999999994</v>
      </c>
      <c r="G343" s="504">
        <f t="shared" si="133"/>
        <v>144119.19999999998</v>
      </c>
      <c r="H343" s="504">
        <f t="shared" si="133"/>
        <v>55483.7</v>
      </c>
      <c r="I343" s="141">
        <f t="shared" ref="I343:I346" si="134">G343/E343</f>
        <v>0.97538380740191277</v>
      </c>
      <c r="J343" s="141">
        <f t="shared" ref="J343:J346" si="135">H343/F343</f>
        <v>0.97619152346450988</v>
      </c>
      <c r="K343" s="6"/>
      <c r="L343" s="6"/>
      <c r="M343" s="6"/>
      <c r="N343" s="13"/>
    </row>
    <row r="344" spans="1:14" x14ac:dyDescent="0.25">
      <c r="B344" s="149" t="s">
        <v>93</v>
      </c>
      <c r="C344" s="140" t="s">
        <v>50</v>
      </c>
      <c r="D344" s="6"/>
      <c r="E344" s="504">
        <f>E7+E42+E106+E135+E177+E218+E242+E271+E293+E321+E330</f>
        <v>2295982.3880000003</v>
      </c>
      <c r="F344" s="504">
        <f t="shared" ref="F344:H344" si="136">F7+F42+F106+F135+F177+F218+F242+F271+F293+F321+F330</f>
        <v>890043.70000000007</v>
      </c>
      <c r="G344" s="504">
        <f t="shared" si="136"/>
        <v>1639042.7390000003</v>
      </c>
      <c r="H344" s="504">
        <f t="shared" si="136"/>
        <v>738377.7</v>
      </c>
      <c r="I344" s="141">
        <f t="shared" si="134"/>
        <v>0.71387426470102355</v>
      </c>
      <c r="J344" s="141">
        <f t="shared" si="135"/>
        <v>0.82959713101727461</v>
      </c>
      <c r="K344" s="6"/>
      <c r="L344" s="6"/>
      <c r="M344" s="6"/>
      <c r="N344" s="13"/>
    </row>
    <row r="345" spans="1:14" x14ac:dyDescent="0.25">
      <c r="B345" s="149" t="s">
        <v>94</v>
      </c>
      <c r="C345" s="140" t="s">
        <v>50</v>
      </c>
      <c r="D345" s="6"/>
      <c r="E345" s="504">
        <f>E8+E43+E107+E136+E178+E219+E243+E258+E272+E294+E322+E331</f>
        <v>1543964.5999999996</v>
      </c>
      <c r="F345" s="504">
        <f t="shared" ref="F345:H345" si="137">F8+F43+F107+F136+F178+F219+F243+F258+F272+F294+F322+F331</f>
        <v>505700.89999999997</v>
      </c>
      <c r="G345" s="504">
        <f t="shared" si="137"/>
        <v>849362.70000000007</v>
      </c>
      <c r="H345" s="504">
        <f t="shared" si="137"/>
        <v>366648.89999999997</v>
      </c>
      <c r="I345" s="141">
        <f t="shared" si="134"/>
        <v>0.55011798845647131</v>
      </c>
      <c r="J345" s="141">
        <f t="shared" si="135"/>
        <v>0.72503113994853474</v>
      </c>
      <c r="K345" s="6"/>
      <c r="L345" s="6"/>
      <c r="M345" s="6"/>
      <c r="N345" s="13"/>
    </row>
    <row r="346" spans="1:14" ht="14.4" thickBot="1" x14ac:dyDescent="0.3">
      <c r="B346" s="150" t="s">
        <v>192</v>
      </c>
      <c r="C346" s="143" t="s">
        <v>50</v>
      </c>
      <c r="D346" s="14"/>
      <c r="E346" s="505">
        <f>E9+E179+E244+E259</f>
        <v>71442.7</v>
      </c>
      <c r="F346" s="505">
        <f t="shared" ref="F346:H346" si="138">F9+F179+F244+F259</f>
        <v>16312.699999999999</v>
      </c>
      <c r="G346" s="505">
        <f t="shared" si="138"/>
        <v>39119</v>
      </c>
      <c r="H346" s="505">
        <f t="shared" si="138"/>
        <v>16312.699999999999</v>
      </c>
      <c r="I346" s="142">
        <f t="shared" si="134"/>
        <v>0.54755769308830715</v>
      </c>
      <c r="J346" s="142">
        <f t="shared" si="135"/>
        <v>1</v>
      </c>
      <c r="K346" s="14"/>
      <c r="L346" s="14"/>
      <c r="M346" s="14"/>
      <c r="N346" s="15"/>
    </row>
    <row r="347" spans="1:14" x14ac:dyDescent="0.25">
      <c r="B347" s="490"/>
      <c r="C347" s="491"/>
      <c r="D347" s="69"/>
      <c r="E347" s="492"/>
      <c r="F347" s="492"/>
      <c r="G347" s="492"/>
      <c r="H347" s="492"/>
      <c r="I347" s="493"/>
      <c r="J347" s="493"/>
      <c r="K347" s="69"/>
      <c r="L347" s="69"/>
      <c r="M347" s="69"/>
      <c r="N347" s="69"/>
    </row>
    <row r="348" spans="1:14" x14ac:dyDescent="0.25">
      <c r="B348" s="490"/>
      <c r="C348" s="491"/>
      <c r="D348" s="69"/>
      <c r="E348" s="492"/>
      <c r="F348" s="492"/>
      <c r="G348" s="492"/>
      <c r="H348" s="492"/>
      <c r="I348" s="493"/>
      <c r="J348" s="493"/>
      <c r="K348" s="69"/>
      <c r="L348" s="69"/>
      <c r="M348" s="69"/>
      <c r="N348" s="69"/>
    </row>
    <row r="349" spans="1:14" x14ac:dyDescent="0.25">
      <c r="B349" s="490"/>
      <c r="C349" s="491"/>
      <c r="D349" s="69"/>
      <c r="E349" s="492"/>
      <c r="F349" s="492"/>
      <c r="G349" s="492"/>
      <c r="H349" s="492"/>
      <c r="I349" s="493"/>
      <c r="J349" s="493"/>
      <c r="K349" s="69"/>
      <c r="L349" s="69"/>
      <c r="M349" s="69"/>
      <c r="N349" s="69"/>
    </row>
    <row r="350" spans="1:14" x14ac:dyDescent="0.25">
      <c r="B350" s="490"/>
      <c r="C350" s="491"/>
      <c r="D350" s="69"/>
      <c r="E350" s="492"/>
      <c r="F350" s="492"/>
      <c r="G350" s="492"/>
      <c r="H350" s="492"/>
      <c r="I350" s="493"/>
      <c r="J350" s="493"/>
      <c r="K350" s="69"/>
      <c r="L350" s="69"/>
      <c r="M350" s="69"/>
      <c r="N350" s="69"/>
    </row>
    <row r="351" spans="1:14" x14ac:dyDescent="0.25">
      <c r="B351" s="490"/>
      <c r="C351" s="491"/>
      <c r="D351" s="69"/>
      <c r="E351" s="492"/>
      <c r="F351" s="492"/>
      <c r="G351" s="492"/>
      <c r="H351" s="492"/>
      <c r="I351" s="493"/>
      <c r="J351" s="493"/>
      <c r="K351" s="69"/>
      <c r="L351" s="69"/>
      <c r="M351" s="69"/>
      <c r="N351" s="69"/>
    </row>
    <row r="352" spans="1:14" x14ac:dyDescent="0.25">
      <c r="B352" s="490"/>
      <c r="C352" s="491"/>
      <c r="D352" s="69"/>
      <c r="E352" s="492"/>
      <c r="F352" s="492"/>
      <c r="G352" s="492"/>
      <c r="H352" s="492"/>
      <c r="I352" s="493"/>
      <c r="J352" s="493"/>
      <c r="K352" s="69"/>
      <c r="L352" s="69"/>
      <c r="M352" s="69"/>
      <c r="N352" s="69"/>
    </row>
    <row r="353" spans="2:14" x14ac:dyDescent="0.25">
      <c r="B353" s="490"/>
      <c r="C353" s="491"/>
      <c r="D353" s="69"/>
      <c r="E353" s="492"/>
      <c r="F353" s="492"/>
      <c r="G353" s="492"/>
      <c r="H353" s="492"/>
      <c r="I353" s="493"/>
      <c r="J353" s="493"/>
      <c r="K353" s="69"/>
      <c r="L353" s="69"/>
      <c r="M353" s="69"/>
      <c r="N353" s="69"/>
    </row>
    <row r="354" spans="2:14" x14ac:dyDescent="0.25">
      <c r="B354" s="490"/>
      <c r="C354" s="491"/>
      <c r="D354" s="69"/>
      <c r="E354" s="492"/>
      <c r="F354" s="492"/>
      <c r="G354" s="492"/>
      <c r="H354" s="492"/>
      <c r="I354" s="493"/>
      <c r="J354" s="493"/>
      <c r="K354" s="69"/>
      <c r="L354" s="69"/>
      <c r="M354" s="69"/>
      <c r="N354" s="69"/>
    </row>
    <row r="355" spans="2:14" x14ac:dyDescent="0.25">
      <c r="B355" s="490"/>
      <c r="C355" s="491"/>
      <c r="D355" s="69"/>
      <c r="E355" s="492"/>
      <c r="F355" s="492"/>
      <c r="G355" s="492"/>
      <c r="H355" s="492"/>
      <c r="I355" s="493"/>
      <c r="J355" s="493"/>
      <c r="K355" s="69"/>
      <c r="L355" s="69"/>
      <c r="M355" s="69"/>
      <c r="N355" s="69"/>
    </row>
    <row r="356" spans="2:14" x14ac:dyDescent="0.25">
      <c r="B356" s="490"/>
      <c r="C356" s="491"/>
      <c r="D356" s="69"/>
      <c r="E356" s="492"/>
      <c r="F356" s="492"/>
      <c r="G356" s="492"/>
      <c r="H356" s="492"/>
      <c r="I356" s="493"/>
      <c r="J356" s="493"/>
      <c r="K356" s="69"/>
      <c r="L356" s="69"/>
      <c r="M356" s="69"/>
      <c r="N356" s="69"/>
    </row>
    <row r="357" spans="2:14" x14ac:dyDescent="0.25">
      <c r="B357" s="490"/>
      <c r="C357" s="491"/>
      <c r="D357" s="69"/>
      <c r="E357" s="492"/>
      <c r="F357" s="492"/>
      <c r="G357" s="492"/>
      <c r="H357" s="492"/>
      <c r="I357" s="493"/>
      <c r="J357" s="493"/>
      <c r="K357" s="69"/>
      <c r="L357" s="69"/>
      <c r="M357" s="69"/>
      <c r="N357" s="69"/>
    </row>
    <row r="358" spans="2:14" x14ac:dyDescent="0.25">
      <c r="B358" s="490"/>
      <c r="C358" s="491"/>
      <c r="D358" s="69"/>
      <c r="E358" s="492"/>
      <c r="F358" s="492"/>
      <c r="G358" s="492"/>
      <c r="H358" s="492"/>
      <c r="I358" s="493"/>
      <c r="J358" s="493"/>
      <c r="K358" s="69"/>
      <c r="L358" s="69"/>
      <c r="M358" s="69"/>
      <c r="N358" s="69"/>
    </row>
    <row r="359" spans="2:14" x14ac:dyDescent="0.25">
      <c r="B359" s="490"/>
      <c r="C359" s="491"/>
      <c r="D359" s="69"/>
      <c r="E359" s="492"/>
      <c r="F359" s="492"/>
      <c r="G359" s="492"/>
      <c r="H359" s="492"/>
      <c r="I359" s="493"/>
      <c r="J359" s="493"/>
      <c r="K359" s="69"/>
      <c r="L359" s="69"/>
      <c r="M359" s="69"/>
      <c r="N359" s="69"/>
    </row>
    <row r="360" spans="2:14" x14ac:dyDescent="0.25">
      <c r="B360" s="490"/>
      <c r="C360" s="491"/>
      <c r="D360" s="69"/>
      <c r="E360" s="492"/>
      <c r="F360" s="492"/>
      <c r="G360" s="492"/>
      <c r="H360" s="492"/>
      <c r="I360" s="493"/>
      <c r="J360" s="493"/>
      <c r="K360" s="69"/>
      <c r="L360" s="69"/>
      <c r="M360" s="69"/>
      <c r="N360" s="69"/>
    </row>
    <row r="361" spans="2:14" x14ac:dyDescent="0.25">
      <c r="B361" s="490"/>
      <c r="C361" s="491"/>
      <c r="D361" s="69"/>
      <c r="E361" s="492"/>
      <c r="F361" s="492"/>
      <c r="G361" s="492"/>
      <c r="H361" s="492"/>
      <c r="I361" s="493"/>
      <c r="J361" s="493"/>
      <c r="K361" s="69"/>
      <c r="L361" s="69"/>
      <c r="M361" s="69"/>
      <c r="N361" s="69"/>
    </row>
    <row r="362" spans="2:14" x14ac:dyDescent="0.25">
      <c r="B362" s="490"/>
      <c r="C362" s="491"/>
      <c r="D362" s="69"/>
      <c r="E362" s="492"/>
      <c r="F362" s="492"/>
      <c r="G362" s="492"/>
      <c r="H362" s="492"/>
      <c r="I362" s="493"/>
      <c r="J362" s="493"/>
      <c r="K362" s="69"/>
      <c r="L362" s="69"/>
      <c r="M362" s="69"/>
      <c r="N362" s="69"/>
    </row>
    <row r="363" spans="2:14" x14ac:dyDescent="0.25">
      <c r="B363" s="490"/>
      <c r="C363" s="491"/>
      <c r="D363" s="69"/>
      <c r="E363" s="492"/>
      <c r="F363" s="492"/>
      <c r="G363" s="492"/>
      <c r="H363" s="492"/>
      <c r="I363" s="493"/>
      <c r="J363" s="493"/>
      <c r="K363" s="69"/>
      <c r="L363" s="69"/>
      <c r="M363" s="69"/>
      <c r="N363" s="69"/>
    </row>
    <row r="364" spans="2:14" x14ac:dyDescent="0.25">
      <c r="B364" s="490"/>
      <c r="C364" s="491"/>
      <c r="D364" s="69"/>
      <c r="E364" s="492"/>
      <c r="F364" s="492"/>
      <c r="G364" s="492"/>
      <c r="H364" s="492"/>
      <c r="I364" s="493"/>
      <c r="J364" s="493"/>
      <c r="K364" s="69"/>
      <c r="L364" s="69"/>
      <c r="M364" s="69"/>
      <c r="N364" s="69"/>
    </row>
  </sheetData>
  <mergeCells count="36">
    <mergeCell ref="A71:A75"/>
    <mergeCell ref="A22:A26"/>
    <mergeCell ref="A32:A36"/>
    <mergeCell ref="A44:A49"/>
    <mergeCell ref="A60:A64"/>
    <mergeCell ref="A1:J1"/>
    <mergeCell ref="A2:A3"/>
    <mergeCell ref="B2:B3"/>
    <mergeCell ref="C2:C3"/>
    <mergeCell ref="D2:D3"/>
    <mergeCell ref="E2:F2"/>
    <mergeCell ref="G2:H2"/>
    <mergeCell ref="I2:J2"/>
    <mergeCell ref="K2:K3"/>
    <mergeCell ref="L2:L3"/>
    <mergeCell ref="M2:M3"/>
    <mergeCell ref="N2:N3"/>
    <mergeCell ref="A10:A16"/>
    <mergeCell ref="A207:A211"/>
    <mergeCell ref="A80:A85"/>
    <mergeCell ref="A108:A113"/>
    <mergeCell ref="A117:A121"/>
    <mergeCell ref="A127:A130"/>
    <mergeCell ref="A137:A140"/>
    <mergeCell ref="A146:A149"/>
    <mergeCell ref="A156:A160"/>
    <mergeCell ref="A180:A184"/>
    <mergeCell ref="A192:A198"/>
    <mergeCell ref="B225:H225"/>
    <mergeCell ref="B227:H227"/>
    <mergeCell ref="B230:G230"/>
    <mergeCell ref="A295:A298"/>
    <mergeCell ref="A220:A224"/>
    <mergeCell ref="A245:A250"/>
    <mergeCell ref="A260:A264"/>
    <mergeCell ref="A273:A276"/>
  </mergeCells>
  <pageMargins left="0.7" right="0.7" top="0.75" bottom="0.75" header="0.3" footer="0.3"/>
  <pageSetup paperSize="9" scale="62" orientation="landscape" r:id="rId1"/>
  <ignoredErrors>
    <ignoredError sqref="I232:J2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6"/>
  <sheetViews>
    <sheetView tabSelected="1" workbookViewId="0">
      <pane xSplit="2" ySplit="3" topLeftCell="C301" activePane="bottomRight" state="frozen"/>
      <selection pane="topRight" activeCell="C1" sqref="C1"/>
      <selection pane="bottomLeft" activeCell="A4" sqref="A4"/>
      <selection pane="bottomRight" activeCell="S306" sqref="S306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8" max="8" width="11.77734375" bestFit="1" customWidth="1"/>
    <col min="11" max="11" width="11.6640625" style="497" bestFit="1" customWidth="1"/>
    <col min="12" max="12" width="12" style="540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683"/>
      <c r="B1" s="667" t="s">
        <v>80</v>
      </c>
      <c r="C1" s="664" t="s">
        <v>1</v>
      </c>
      <c r="D1" s="664" t="s">
        <v>2</v>
      </c>
      <c r="E1" s="670" t="s">
        <v>301</v>
      </c>
      <c r="F1" s="670" t="s">
        <v>302</v>
      </c>
      <c r="G1" s="670" t="s">
        <v>303</v>
      </c>
      <c r="H1" s="672" t="s">
        <v>6</v>
      </c>
      <c r="I1" s="654" t="s">
        <v>7</v>
      </c>
      <c r="J1" s="656" t="s">
        <v>8</v>
      </c>
      <c r="K1" s="676" t="s">
        <v>81</v>
      </c>
      <c r="L1" s="678" t="s">
        <v>82</v>
      </c>
      <c r="M1" s="668" t="s">
        <v>83</v>
      </c>
    </row>
    <row r="2" spans="1:19" ht="112.95" customHeight="1" thickBot="1" x14ac:dyDescent="0.35">
      <c r="A2" s="683"/>
      <c r="B2" s="684"/>
      <c r="C2" s="685"/>
      <c r="D2" s="685"/>
      <c r="E2" s="671"/>
      <c r="F2" s="671"/>
      <c r="G2" s="671"/>
      <c r="H2" s="673"/>
      <c r="I2" s="674"/>
      <c r="J2" s="675"/>
      <c r="K2" s="677"/>
      <c r="L2" s="679"/>
      <c r="M2" s="669"/>
    </row>
    <row r="3" spans="1:19" ht="15" thickBot="1" x14ac:dyDescent="0.35">
      <c r="A3" s="103">
        <v>1</v>
      </c>
      <c r="B3" s="102">
        <v>2</v>
      </c>
      <c r="C3" s="239">
        <v>3</v>
      </c>
      <c r="D3" s="101">
        <v>4</v>
      </c>
      <c r="E3" s="240">
        <v>5</v>
      </c>
      <c r="F3" s="101">
        <v>6</v>
      </c>
      <c r="G3" s="240">
        <v>7</v>
      </c>
      <c r="H3" s="101">
        <v>8</v>
      </c>
      <c r="I3" s="240">
        <v>9</v>
      </c>
      <c r="J3" s="101">
        <v>10</v>
      </c>
      <c r="K3" s="538">
        <v>11</v>
      </c>
      <c r="L3" s="539">
        <v>12</v>
      </c>
      <c r="M3" s="103">
        <v>13</v>
      </c>
    </row>
    <row r="4" spans="1:19" ht="41.4" x14ac:dyDescent="0.3">
      <c r="A4" s="115" t="s">
        <v>13</v>
      </c>
      <c r="B4" s="91" t="s">
        <v>258</v>
      </c>
      <c r="C4" s="43"/>
      <c r="D4" s="99"/>
      <c r="E4" s="99"/>
      <c r="F4" s="99"/>
      <c r="G4" s="99"/>
      <c r="H4" s="99"/>
      <c r="I4" s="99"/>
      <c r="J4" s="99"/>
      <c r="K4" s="526"/>
      <c r="L4" s="516"/>
      <c r="M4" s="100"/>
    </row>
    <row r="5" spans="1:19" x14ac:dyDescent="0.3">
      <c r="A5" s="109"/>
      <c r="B5" s="342" t="s">
        <v>48</v>
      </c>
      <c r="C5" s="343" t="s">
        <v>50</v>
      </c>
      <c r="D5" s="202"/>
      <c r="E5" s="344">
        <v>652880.5</v>
      </c>
      <c r="F5" s="344">
        <v>603602.30000000005</v>
      </c>
      <c r="G5" s="345">
        <f>F5/E5</f>
        <v>0.92452186885655196</v>
      </c>
      <c r="H5" s="202"/>
      <c r="I5" s="202"/>
      <c r="J5" s="202"/>
      <c r="K5" s="510"/>
      <c r="L5" s="203"/>
      <c r="M5" s="92"/>
    </row>
    <row r="6" spans="1:19" x14ac:dyDescent="0.3">
      <c r="A6" s="109"/>
      <c r="B6" s="346" t="s">
        <v>78</v>
      </c>
      <c r="C6" s="134" t="s">
        <v>50</v>
      </c>
      <c r="D6" s="202"/>
      <c r="E6" s="347">
        <v>184.4</v>
      </c>
      <c r="F6" s="347">
        <v>134.1</v>
      </c>
      <c r="G6" s="348">
        <f t="shared" ref="G6:G9" si="0">F6/E6</f>
        <v>0.72722342733188716</v>
      </c>
      <c r="H6" s="202"/>
      <c r="I6" s="202"/>
      <c r="J6" s="202"/>
      <c r="K6" s="510"/>
      <c r="L6" s="203"/>
      <c r="M6" s="92"/>
    </row>
    <row r="7" spans="1:19" x14ac:dyDescent="0.3">
      <c r="A7" s="109"/>
      <c r="B7" s="346" t="s">
        <v>129</v>
      </c>
      <c r="C7" s="134" t="s">
        <v>50</v>
      </c>
      <c r="D7" s="202"/>
      <c r="E7" s="347">
        <v>443256.1</v>
      </c>
      <c r="F7" s="347">
        <v>442418</v>
      </c>
      <c r="G7" s="348">
        <f t="shared" si="0"/>
        <v>0.99810921947831066</v>
      </c>
      <c r="H7" s="202"/>
      <c r="I7" s="202"/>
      <c r="J7" s="202"/>
      <c r="K7" s="510"/>
      <c r="L7" s="203"/>
      <c r="M7" s="92"/>
    </row>
    <row r="8" spans="1:19" x14ac:dyDescent="0.3">
      <c r="A8" s="109"/>
      <c r="B8" s="346" t="s">
        <v>154</v>
      </c>
      <c r="C8" s="134" t="s">
        <v>50</v>
      </c>
      <c r="D8" s="202"/>
      <c r="E8" s="347">
        <v>209345.7</v>
      </c>
      <c r="F8" s="347">
        <v>160955.9</v>
      </c>
      <c r="G8" s="348">
        <f t="shared" si="0"/>
        <v>0.76885219041996078</v>
      </c>
      <c r="H8" s="202"/>
      <c r="I8" s="202"/>
      <c r="J8" s="202"/>
      <c r="K8" s="510"/>
      <c r="L8" s="203"/>
      <c r="M8" s="92"/>
    </row>
    <row r="9" spans="1:19" x14ac:dyDescent="0.3">
      <c r="A9" s="109"/>
      <c r="B9" s="346" t="s">
        <v>79</v>
      </c>
      <c r="C9" s="134" t="s">
        <v>50</v>
      </c>
      <c r="D9" s="202"/>
      <c r="E9" s="347">
        <v>94.3</v>
      </c>
      <c r="F9" s="347">
        <v>94.3</v>
      </c>
      <c r="G9" s="348">
        <f t="shared" si="0"/>
        <v>1</v>
      </c>
      <c r="H9" s="202"/>
      <c r="I9" s="202"/>
      <c r="J9" s="202"/>
      <c r="K9" s="510"/>
      <c r="L9" s="203"/>
      <c r="M9" s="92"/>
    </row>
    <row r="10" spans="1:19" x14ac:dyDescent="0.3">
      <c r="A10" s="109"/>
      <c r="B10" s="277" t="s">
        <v>49</v>
      </c>
      <c r="C10" s="96"/>
      <c r="D10" s="96"/>
      <c r="E10" s="96"/>
      <c r="F10" s="96"/>
      <c r="G10" s="96"/>
      <c r="H10" s="152">
        <v>4</v>
      </c>
      <c r="I10" s="152">
        <v>4</v>
      </c>
      <c r="J10" s="152">
        <v>0</v>
      </c>
      <c r="K10" s="511"/>
      <c r="L10" s="537">
        <f>SUM(L11:L14)</f>
        <v>1</v>
      </c>
      <c r="M10" s="97"/>
      <c r="N10" s="116" t="s">
        <v>84</v>
      </c>
      <c r="O10" s="5" t="s">
        <v>85</v>
      </c>
      <c r="P10" s="5" t="s">
        <v>86</v>
      </c>
      <c r="Q10" s="5" t="s">
        <v>87</v>
      </c>
      <c r="R10" s="5"/>
      <c r="S10" s="5"/>
    </row>
    <row r="11" spans="1:19" ht="36" x14ac:dyDescent="0.3">
      <c r="A11" s="109"/>
      <c r="B11" s="349" t="s">
        <v>241</v>
      </c>
      <c r="C11" s="134" t="s">
        <v>53</v>
      </c>
      <c r="D11" s="134">
        <v>2337</v>
      </c>
      <c r="E11" s="399">
        <v>2415</v>
      </c>
      <c r="F11" s="399">
        <v>2412</v>
      </c>
      <c r="G11" s="348">
        <f>F11/E11</f>
        <v>0.99875776397515525</v>
      </c>
      <c r="H11" s="202"/>
      <c r="I11" s="202"/>
      <c r="J11" s="202"/>
      <c r="K11" s="510"/>
      <c r="L11" s="203">
        <v>-0.5</v>
      </c>
      <c r="M11" s="92"/>
      <c r="N11" s="116">
        <v>0.25</v>
      </c>
      <c r="O11" s="121">
        <f>F11/E11</f>
        <v>0.99875776397515525</v>
      </c>
      <c r="P11" s="121">
        <f>O11*N11</f>
        <v>0.24968944099378881</v>
      </c>
      <c r="Q11" s="116"/>
      <c r="R11" s="5"/>
      <c r="S11" s="5"/>
    </row>
    <row r="12" spans="1:19" ht="24" customHeight="1" x14ac:dyDescent="0.3">
      <c r="A12" s="109"/>
      <c r="B12" s="349" t="s">
        <v>242</v>
      </c>
      <c r="C12" s="134" t="s">
        <v>53</v>
      </c>
      <c r="D12" s="134">
        <v>2735</v>
      </c>
      <c r="E12" s="399">
        <v>2530</v>
      </c>
      <c r="F12" s="399">
        <v>3142</v>
      </c>
      <c r="G12" s="348">
        <f t="shared" ref="G12:G14" si="1">F12/E12</f>
        <v>1.241897233201581</v>
      </c>
      <c r="H12" s="202"/>
      <c r="I12" s="202"/>
      <c r="J12" s="202"/>
      <c r="K12" s="510"/>
      <c r="L12" s="203">
        <v>1</v>
      </c>
      <c r="M12" s="92"/>
      <c r="N12" s="116">
        <v>0.25</v>
      </c>
      <c r="O12" s="121">
        <f t="shared" ref="O12:O14" si="2">F12/E12</f>
        <v>1.241897233201581</v>
      </c>
      <c r="P12" s="121">
        <f>O12*N12</f>
        <v>0.31047430830039524</v>
      </c>
      <c r="Q12" s="116"/>
      <c r="R12" s="5"/>
      <c r="S12" s="5"/>
    </row>
    <row r="13" spans="1:19" ht="24" x14ac:dyDescent="0.3">
      <c r="A13" s="109"/>
      <c r="B13" s="349" t="s">
        <v>243</v>
      </c>
      <c r="C13" s="134" t="s">
        <v>53</v>
      </c>
      <c r="D13" s="134">
        <v>3328</v>
      </c>
      <c r="E13" s="399">
        <v>3993</v>
      </c>
      <c r="F13" s="399">
        <v>4250</v>
      </c>
      <c r="G13" s="348">
        <f t="shared" si="1"/>
        <v>1.0643626346105686</v>
      </c>
      <c r="H13" s="202"/>
      <c r="I13" s="202"/>
      <c r="J13" s="202"/>
      <c r="K13" s="510"/>
      <c r="L13" s="203">
        <v>1</v>
      </c>
      <c r="M13" s="92"/>
      <c r="N13" s="116">
        <v>0.25</v>
      </c>
      <c r="O13" s="121">
        <f t="shared" si="2"/>
        <v>1.0643626346105686</v>
      </c>
      <c r="P13" s="121">
        <f t="shared" ref="P13:P14" si="3">O13*N13</f>
        <v>0.26609065865264214</v>
      </c>
      <c r="Q13" s="116"/>
      <c r="R13" s="5"/>
      <c r="S13" s="5"/>
    </row>
    <row r="14" spans="1:19" ht="24" x14ac:dyDescent="0.3">
      <c r="A14" s="109"/>
      <c r="B14" s="349" t="s">
        <v>244</v>
      </c>
      <c r="C14" s="134" t="s">
        <v>55</v>
      </c>
      <c r="D14" s="134">
        <v>100</v>
      </c>
      <c r="E14" s="347">
        <v>100</v>
      </c>
      <c r="F14" s="347">
        <v>98.8</v>
      </c>
      <c r="G14" s="348">
        <f t="shared" si="1"/>
        <v>0.98799999999999999</v>
      </c>
      <c r="H14" s="202"/>
      <c r="I14" s="202"/>
      <c r="J14" s="202"/>
      <c r="K14" s="510"/>
      <c r="L14" s="639">
        <v>-0.5</v>
      </c>
      <c r="M14" s="92"/>
      <c r="N14" s="116">
        <v>0.25</v>
      </c>
      <c r="O14" s="121">
        <f t="shared" si="2"/>
        <v>0.98799999999999999</v>
      </c>
      <c r="P14" s="121">
        <f t="shared" si="3"/>
        <v>0.247</v>
      </c>
      <c r="Q14" s="116"/>
      <c r="R14" s="5"/>
      <c r="S14" s="5"/>
    </row>
    <row r="15" spans="1:19" ht="15" thickBot="1" x14ac:dyDescent="0.35">
      <c r="A15" s="109"/>
      <c r="B15" s="351" t="s">
        <v>121</v>
      </c>
      <c r="C15" s="352"/>
      <c r="D15" s="352"/>
      <c r="E15" s="352"/>
      <c r="F15" s="352"/>
      <c r="G15" s="352"/>
      <c r="H15" s="352"/>
      <c r="I15" s="352"/>
      <c r="J15" s="130"/>
      <c r="K15" s="524">
        <f>(0.3*G11+0.3*G12+0.3*G13+0.1*G14)/G5</f>
        <v>1.1793180088694715</v>
      </c>
      <c r="L15" s="525"/>
      <c r="M15" s="95"/>
      <c r="N15" s="5"/>
      <c r="O15" s="5"/>
      <c r="P15" s="124">
        <f>SUM(P11:P14)</f>
        <v>1.073254407946826</v>
      </c>
      <c r="Q15" s="5"/>
      <c r="R15" s="5"/>
      <c r="S15" s="5"/>
    </row>
    <row r="16" spans="1:19" x14ac:dyDescent="0.3">
      <c r="A16" s="173" t="s">
        <v>104</v>
      </c>
      <c r="B16" s="353" t="s">
        <v>122</v>
      </c>
      <c r="C16" s="320"/>
      <c r="D16" s="320"/>
      <c r="E16" s="320"/>
      <c r="F16" s="320"/>
      <c r="G16" s="320"/>
      <c r="H16" s="320"/>
      <c r="I16" s="320"/>
      <c r="J16" s="320"/>
      <c r="K16" s="527"/>
      <c r="L16" s="522"/>
      <c r="M16" s="94"/>
      <c r="N16" s="5"/>
      <c r="O16" s="5"/>
      <c r="P16" s="5"/>
      <c r="Q16" s="5"/>
      <c r="R16" s="5"/>
      <c r="S16" s="5"/>
    </row>
    <row r="17" spans="1:19" x14ac:dyDescent="0.3">
      <c r="B17" s="342" t="s">
        <v>48</v>
      </c>
      <c r="C17" s="354" t="s">
        <v>50</v>
      </c>
      <c r="D17" s="202"/>
      <c r="E17" s="355">
        <v>5789.3</v>
      </c>
      <c r="F17" s="355">
        <v>4263.2000000000007</v>
      </c>
      <c r="G17" s="345">
        <f>F17/E17</f>
        <v>0.73639300088093562</v>
      </c>
      <c r="H17" s="202"/>
      <c r="I17" s="202"/>
      <c r="J17" s="202"/>
      <c r="K17" s="510"/>
      <c r="L17" s="203"/>
      <c r="M17" s="92"/>
      <c r="N17" s="5"/>
      <c r="O17" s="5"/>
      <c r="P17" s="5"/>
      <c r="Q17" s="5"/>
      <c r="R17" s="5"/>
      <c r="S17" s="5"/>
    </row>
    <row r="18" spans="1:19" x14ac:dyDescent="0.3">
      <c r="B18" s="346" t="s">
        <v>129</v>
      </c>
      <c r="C18" s="356" t="s">
        <v>50</v>
      </c>
      <c r="D18" s="202"/>
      <c r="E18" s="357">
        <v>1289</v>
      </c>
      <c r="F18" s="357">
        <v>1288.9000000000001</v>
      </c>
      <c r="G18" s="348">
        <f t="shared" ref="G18:G19" si="4">F18/E18</f>
        <v>0.99992242048099311</v>
      </c>
      <c r="H18" s="202"/>
      <c r="I18" s="202"/>
      <c r="J18" s="202"/>
      <c r="K18" s="510"/>
      <c r="L18" s="203"/>
      <c r="M18" s="92"/>
      <c r="N18" s="5"/>
      <c r="O18" s="5"/>
      <c r="P18" s="5"/>
      <c r="Q18" s="5"/>
      <c r="R18" s="5"/>
      <c r="S18" s="5"/>
    </row>
    <row r="19" spans="1:19" x14ac:dyDescent="0.3">
      <c r="B19" s="346" t="s">
        <v>154</v>
      </c>
      <c r="C19" s="356" t="s">
        <v>50</v>
      </c>
      <c r="D19" s="202"/>
      <c r="E19" s="357">
        <v>4500.3</v>
      </c>
      <c r="F19" s="357">
        <v>2974.3</v>
      </c>
      <c r="G19" s="348">
        <f t="shared" si="4"/>
        <v>0.66091149478923628</v>
      </c>
      <c r="H19" s="202"/>
      <c r="I19" s="202"/>
      <c r="J19" s="202"/>
      <c r="K19" s="510"/>
      <c r="L19" s="203"/>
      <c r="M19" s="92"/>
      <c r="N19" s="5"/>
      <c r="O19" s="5"/>
      <c r="P19" s="5"/>
      <c r="Q19" s="5"/>
      <c r="R19" s="5"/>
      <c r="S19" s="5"/>
    </row>
    <row r="20" spans="1:19" x14ac:dyDescent="0.3">
      <c r="B20" s="262" t="s">
        <v>49</v>
      </c>
      <c r="C20" s="96"/>
      <c r="D20" s="96"/>
      <c r="E20" s="96"/>
      <c r="F20" s="96"/>
      <c r="G20" s="96"/>
      <c r="H20" s="152">
        <v>4</v>
      </c>
      <c r="I20" s="152">
        <v>4</v>
      </c>
      <c r="J20" s="152">
        <v>0</v>
      </c>
      <c r="K20" s="511"/>
      <c r="L20" s="537">
        <f>SUM(L21:L24)</f>
        <v>2</v>
      </c>
      <c r="M20" s="97"/>
      <c r="N20" s="116" t="s">
        <v>84</v>
      </c>
      <c r="O20" s="5" t="s">
        <v>85</v>
      </c>
      <c r="P20" s="5" t="s">
        <v>86</v>
      </c>
      <c r="Q20" s="5" t="s">
        <v>87</v>
      </c>
      <c r="R20" s="5" t="s">
        <v>88</v>
      </c>
      <c r="S20" s="5"/>
    </row>
    <row r="21" spans="1:19" x14ac:dyDescent="0.3">
      <c r="B21" s="358" t="s">
        <v>59</v>
      </c>
      <c r="C21" s="134" t="s">
        <v>54</v>
      </c>
      <c r="D21" s="134">
        <v>30</v>
      </c>
      <c r="E21" s="134">
        <v>40</v>
      </c>
      <c r="F21" s="134">
        <v>40</v>
      </c>
      <c r="G21" s="348">
        <f>F21/E21</f>
        <v>1</v>
      </c>
      <c r="H21" s="202"/>
      <c r="I21" s="202"/>
      <c r="J21" s="202"/>
      <c r="K21" s="510"/>
      <c r="L21" s="203">
        <v>0.5</v>
      </c>
      <c r="M21" s="92"/>
      <c r="N21" s="116">
        <v>0.25</v>
      </c>
      <c r="O21" s="5">
        <f>F21-D21</f>
        <v>10</v>
      </c>
      <c r="P21" s="5">
        <f>E21-D21</f>
        <v>10</v>
      </c>
      <c r="Q21" s="5">
        <f>O21/P21</f>
        <v>1</v>
      </c>
      <c r="R21" s="5">
        <f>Q21*N21</f>
        <v>0.25</v>
      </c>
      <c r="S21" s="5"/>
    </row>
    <row r="22" spans="1:19" ht="24" x14ac:dyDescent="0.3">
      <c r="B22" s="358" t="s">
        <v>245</v>
      </c>
      <c r="C22" s="134" t="s">
        <v>53</v>
      </c>
      <c r="D22" s="134">
        <v>1400</v>
      </c>
      <c r="E22" s="134">
        <v>1530</v>
      </c>
      <c r="F22" s="134">
        <v>1530</v>
      </c>
      <c r="G22" s="348">
        <f t="shared" ref="G22:G24" si="5">F22/E22</f>
        <v>1</v>
      </c>
      <c r="H22" s="202"/>
      <c r="I22" s="202"/>
      <c r="J22" s="202"/>
      <c r="K22" s="510"/>
      <c r="L22" s="203">
        <v>0.5</v>
      </c>
      <c r="M22" s="92"/>
      <c r="N22" s="116">
        <v>0.25</v>
      </c>
      <c r="O22" s="5">
        <f>F22-D22</f>
        <v>130</v>
      </c>
      <c r="P22" s="5">
        <f t="shared" ref="P22:P23" si="6">E22-D22</f>
        <v>130</v>
      </c>
      <c r="Q22" s="5">
        <f t="shared" ref="Q22:Q24" si="7">O22/P22</f>
        <v>1</v>
      </c>
      <c r="R22" s="5">
        <f t="shared" ref="R22:R24" si="8">Q22*N22</f>
        <v>0.25</v>
      </c>
      <c r="S22" s="5"/>
    </row>
    <row r="23" spans="1:19" ht="24" x14ac:dyDescent="0.3">
      <c r="B23" s="358" t="s">
        <v>246</v>
      </c>
      <c r="C23" s="134" t="s">
        <v>53</v>
      </c>
      <c r="D23" s="134">
        <v>4500</v>
      </c>
      <c r="E23" s="134">
        <v>5209</v>
      </c>
      <c r="F23" s="134">
        <v>5209</v>
      </c>
      <c r="G23" s="348">
        <f t="shared" si="5"/>
        <v>1</v>
      </c>
      <c r="H23" s="202"/>
      <c r="I23" s="202"/>
      <c r="J23" s="202"/>
      <c r="K23" s="510"/>
      <c r="L23" s="203">
        <v>0.5</v>
      </c>
      <c r="M23" s="92"/>
      <c r="N23" s="116">
        <v>0.25</v>
      </c>
      <c r="O23" s="5">
        <f t="shared" ref="O23" si="9">F23-D23</f>
        <v>709</v>
      </c>
      <c r="P23" s="5">
        <f t="shared" si="6"/>
        <v>709</v>
      </c>
      <c r="Q23" s="5">
        <f t="shared" si="7"/>
        <v>1</v>
      </c>
      <c r="R23" s="5">
        <f t="shared" si="8"/>
        <v>0.25</v>
      </c>
      <c r="S23" s="5"/>
    </row>
    <row r="24" spans="1:19" ht="36" x14ac:dyDescent="0.3">
      <c r="B24" s="358" t="s">
        <v>60</v>
      </c>
      <c r="C24" s="134" t="s">
        <v>54</v>
      </c>
      <c r="D24" s="134">
        <v>100</v>
      </c>
      <c r="E24" s="134">
        <v>133</v>
      </c>
      <c r="F24" s="134">
        <v>133</v>
      </c>
      <c r="G24" s="348">
        <f t="shared" si="5"/>
        <v>1</v>
      </c>
      <c r="H24" s="202"/>
      <c r="I24" s="202"/>
      <c r="J24" s="202"/>
      <c r="K24" s="510"/>
      <c r="L24" s="203">
        <v>0.5</v>
      </c>
      <c r="M24" s="92"/>
      <c r="N24" s="116">
        <v>0.25</v>
      </c>
      <c r="O24" s="5">
        <f>F24-D24</f>
        <v>33</v>
      </c>
      <c r="P24" s="5">
        <f>E24-D24</f>
        <v>33</v>
      </c>
      <c r="Q24" s="5">
        <f t="shared" si="7"/>
        <v>1</v>
      </c>
      <c r="R24" s="5">
        <f t="shared" si="8"/>
        <v>0.25</v>
      </c>
      <c r="S24" s="5"/>
    </row>
    <row r="25" spans="1:19" ht="15" thickBot="1" x14ac:dyDescent="0.35">
      <c r="A25" s="109"/>
      <c r="B25" s="351" t="s">
        <v>121</v>
      </c>
      <c r="C25" s="352"/>
      <c r="D25" s="352"/>
      <c r="E25" s="352"/>
      <c r="F25" s="352"/>
      <c r="G25" s="352"/>
      <c r="H25" s="352"/>
      <c r="I25" s="352"/>
      <c r="J25" s="130"/>
      <c r="K25" s="524">
        <f>(G21*0.25+G22*0.25+G23*0.25+G24*0.25)/G17</f>
        <v>1.357970538562582</v>
      </c>
      <c r="L25" s="525"/>
      <c r="M25" s="95"/>
      <c r="N25" s="5"/>
      <c r="O25" s="5"/>
      <c r="P25" s="5"/>
      <c r="Q25" s="5"/>
      <c r="R25" s="5">
        <f>SUM(R21:R24)</f>
        <v>1</v>
      </c>
      <c r="S25" s="5"/>
    </row>
    <row r="26" spans="1:19" ht="43.2" customHeight="1" x14ac:dyDescent="0.3">
      <c r="A26" s="117" t="s">
        <v>22</v>
      </c>
      <c r="B26" s="353" t="s">
        <v>259</v>
      </c>
      <c r="C26" s="320"/>
      <c r="D26" s="320"/>
      <c r="E26" s="320"/>
      <c r="F26" s="320"/>
      <c r="G26" s="320"/>
      <c r="H26" s="320"/>
      <c r="I26" s="320"/>
      <c r="J26" s="320"/>
      <c r="K26" s="527"/>
      <c r="L26" s="522"/>
      <c r="M26" s="94"/>
      <c r="N26" s="122"/>
      <c r="O26" s="123"/>
      <c r="P26" s="123"/>
      <c r="Q26" s="123"/>
      <c r="R26" s="123"/>
      <c r="S26" s="5"/>
    </row>
    <row r="27" spans="1:19" x14ac:dyDescent="0.3">
      <c r="A27" s="109"/>
      <c r="B27" s="342" t="s">
        <v>48</v>
      </c>
      <c r="C27" s="354" t="s">
        <v>50</v>
      </c>
      <c r="D27" s="202"/>
      <c r="E27" s="355">
        <v>513.20000000000005</v>
      </c>
      <c r="F27" s="355">
        <v>292</v>
      </c>
      <c r="G27" s="345">
        <f>F27/E27</f>
        <v>0.56897895557287603</v>
      </c>
      <c r="H27" s="202"/>
      <c r="I27" s="202"/>
      <c r="J27" s="202"/>
      <c r="K27" s="510"/>
      <c r="L27" s="203"/>
      <c r="M27" s="92"/>
      <c r="N27" s="5"/>
      <c r="O27" s="5"/>
      <c r="P27" s="5"/>
      <c r="Q27" s="5"/>
      <c r="R27" s="5"/>
      <c r="S27" s="5"/>
    </row>
    <row r="28" spans="1:19" x14ac:dyDescent="0.3">
      <c r="A28" s="109"/>
      <c r="B28" s="346" t="s">
        <v>129</v>
      </c>
      <c r="C28" s="356" t="s">
        <v>50</v>
      </c>
      <c r="D28" s="202"/>
      <c r="E28" s="357">
        <v>117.2</v>
      </c>
      <c r="F28" s="357">
        <v>117.2</v>
      </c>
      <c r="G28" s="348">
        <f t="shared" ref="G28:G29" si="10">F28/E28</f>
        <v>1</v>
      </c>
      <c r="H28" s="202"/>
      <c r="I28" s="202"/>
      <c r="J28" s="202"/>
      <c r="K28" s="510"/>
      <c r="L28" s="203"/>
      <c r="M28" s="92"/>
      <c r="N28" s="5"/>
      <c r="O28" s="5"/>
      <c r="P28" s="5"/>
      <c r="Q28" s="5"/>
      <c r="R28" s="5"/>
      <c r="S28" s="5"/>
    </row>
    <row r="29" spans="1:19" x14ac:dyDescent="0.3">
      <c r="A29" s="109"/>
      <c r="B29" s="346" t="s">
        <v>154</v>
      </c>
      <c r="C29" s="356" t="s">
        <v>50</v>
      </c>
      <c r="D29" s="202"/>
      <c r="E29" s="357">
        <v>396</v>
      </c>
      <c r="F29" s="357">
        <v>174.8</v>
      </c>
      <c r="G29" s="348">
        <f t="shared" si="10"/>
        <v>0.44141414141414143</v>
      </c>
      <c r="H29" s="202"/>
      <c r="I29" s="202"/>
      <c r="J29" s="202"/>
      <c r="K29" s="510"/>
      <c r="L29" s="203"/>
      <c r="M29" s="92"/>
      <c r="N29" s="5"/>
      <c r="O29" s="5"/>
      <c r="P29" s="5"/>
      <c r="Q29" s="5"/>
      <c r="R29" s="5"/>
      <c r="S29" s="5"/>
    </row>
    <row r="30" spans="1:19" x14ac:dyDescent="0.3">
      <c r="A30" s="109"/>
      <c r="B30" s="262" t="s">
        <v>49</v>
      </c>
      <c r="C30" s="96"/>
      <c r="D30" s="96"/>
      <c r="E30" s="96"/>
      <c r="F30" s="96"/>
      <c r="G30" s="96"/>
      <c r="H30" s="152">
        <v>2</v>
      </c>
      <c r="I30" s="152">
        <v>2</v>
      </c>
      <c r="J30" s="152">
        <v>0</v>
      </c>
      <c r="K30" s="511"/>
      <c r="L30" s="537">
        <f>SUM(L31:L32)</f>
        <v>1</v>
      </c>
      <c r="M30" s="97"/>
      <c r="N30" s="122" t="s">
        <v>84</v>
      </c>
      <c r="O30" s="123" t="s">
        <v>85</v>
      </c>
      <c r="P30" s="123" t="s">
        <v>86</v>
      </c>
      <c r="Q30" s="123" t="s">
        <v>87</v>
      </c>
      <c r="R30" s="123" t="s">
        <v>88</v>
      </c>
      <c r="S30" s="5"/>
    </row>
    <row r="31" spans="1:19" ht="24" x14ac:dyDescent="0.3">
      <c r="A31" s="109"/>
      <c r="B31" s="358" t="s">
        <v>63</v>
      </c>
      <c r="C31" s="134" t="s">
        <v>53</v>
      </c>
      <c r="D31" s="134">
        <v>7000</v>
      </c>
      <c r="E31" s="134">
        <v>7600</v>
      </c>
      <c r="F31" s="134">
        <v>7600</v>
      </c>
      <c r="G31" s="348">
        <f>F31/E31</f>
        <v>1</v>
      </c>
      <c r="H31" s="202"/>
      <c r="I31" s="202"/>
      <c r="J31" s="202"/>
      <c r="K31" s="510"/>
      <c r="L31" s="203">
        <v>0.5</v>
      </c>
      <c r="M31" s="92"/>
      <c r="N31" s="5">
        <v>0.4</v>
      </c>
      <c r="O31" s="5">
        <f>F31-D31</f>
        <v>600</v>
      </c>
      <c r="P31" s="5">
        <f>E31-D31</f>
        <v>600</v>
      </c>
      <c r="Q31" s="5">
        <f>O31/P31</f>
        <v>1</v>
      </c>
      <c r="R31" s="5">
        <f>N31*Q31</f>
        <v>0.4</v>
      </c>
      <c r="S31" s="5"/>
    </row>
    <row r="32" spans="1:19" ht="24" x14ac:dyDescent="0.3">
      <c r="A32" s="109"/>
      <c r="B32" s="358" t="s">
        <v>62</v>
      </c>
      <c r="C32" s="134" t="s">
        <v>54</v>
      </c>
      <c r="D32" s="134">
        <v>52</v>
      </c>
      <c r="E32" s="134">
        <v>63</v>
      </c>
      <c r="F32" s="134">
        <v>63</v>
      </c>
      <c r="G32" s="348">
        <f>F32/E32</f>
        <v>1</v>
      </c>
      <c r="H32" s="202"/>
      <c r="I32" s="202"/>
      <c r="J32" s="202"/>
      <c r="K32" s="510"/>
      <c r="L32" s="203">
        <v>0.5</v>
      </c>
      <c r="M32" s="92"/>
      <c r="N32" s="5">
        <v>0.6</v>
      </c>
      <c r="O32" s="5">
        <f>F32-D32</f>
        <v>11</v>
      </c>
      <c r="P32" s="5">
        <f>E32-D32</f>
        <v>11</v>
      </c>
      <c r="Q32" s="5">
        <f>O32/P32</f>
        <v>1</v>
      </c>
      <c r="R32" s="5">
        <f>N32*Q32</f>
        <v>0.6</v>
      </c>
      <c r="S32" s="5"/>
    </row>
    <row r="33" spans="1:19" ht="15" thickBot="1" x14ac:dyDescent="0.35">
      <c r="A33" s="110"/>
      <c r="B33" s="360" t="s">
        <v>121</v>
      </c>
      <c r="C33" s="361"/>
      <c r="D33" s="361"/>
      <c r="E33" s="361"/>
      <c r="F33" s="361"/>
      <c r="G33" s="361"/>
      <c r="H33" s="361"/>
      <c r="I33" s="361"/>
      <c r="J33" s="362"/>
      <c r="K33" s="528">
        <f>(0.6*G31+0.4*G32)/G27</f>
        <v>1.7575342465753425</v>
      </c>
      <c r="L33" s="529"/>
      <c r="M33" s="93"/>
      <c r="N33" s="5"/>
      <c r="O33" s="5"/>
      <c r="P33" s="5"/>
      <c r="Q33" s="5"/>
      <c r="R33" s="5">
        <f>SUM(R31:R32)*100</f>
        <v>100</v>
      </c>
      <c r="S33" s="5"/>
    </row>
    <row r="34" spans="1:19" ht="27.6" x14ac:dyDescent="0.3">
      <c r="A34" s="238" t="s">
        <v>26</v>
      </c>
      <c r="B34" s="363" t="s">
        <v>222</v>
      </c>
      <c r="C34" s="320"/>
      <c r="D34" s="320"/>
      <c r="E34" s="320"/>
      <c r="F34" s="320"/>
      <c r="G34" s="320"/>
      <c r="H34" s="320"/>
      <c r="I34" s="320"/>
      <c r="J34" s="320"/>
      <c r="K34" s="320"/>
      <c r="L34" s="522"/>
      <c r="M34" s="94"/>
    </row>
    <row r="35" spans="1:19" x14ac:dyDescent="0.3">
      <c r="B35" s="342" t="s">
        <v>48</v>
      </c>
      <c r="C35" s="343" t="s">
        <v>50</v>
      </c>
      <c r="D35" s="202"/>
      <c r="E35" s="344">
        <v>248525.5</v>
      </c>
      <c r="F35" s="344">
        <v>246893.8</v>
      </c>
      <c r="G35" s="345">
        <f>F35/E35</f>
        <v>0.99343447654264849</v>
      </c>
      <c r="H35" s="202"/>
      <c r="I35" s="202"/>
      <c r="J35" s="202"/>
      <c r="K35" s="202"/>
      <c r="L35" s="203"/>
      <c r="M35" s="92"/>
    </row>
    <row r="36" spans="1:19" x14ac:dyDescent="0.3">
      <c r="B36" s="346" t="s">
        <v>78</v>
      </c>
      <c r="C36" s="134" t="s">
        <v>50</v>
      </c>
      <c r="D36" s="202"/>
      <c r="E36" s="347">
        <v>47219.5</v>
      </c>
      <c r="F36" s="347">
        <v>46389.3</v>
      </c>
      <c r="G36" s="348">
        <f t="shared" ref="G36:G38" si="11">F36/E36</f>
        <v>0.98241828058323366</v>
      </c>
      <c r="H36" s="202"/>
      <c r="I36" s="202"/>
      <c r="J36" s="202"/>
      <c r="K36" s="202"/>
      <c r="L36" s="203"/>
      <c r="M36" s="92"/>
    </row>
    <row r="37" spans="1:19" x14ac:dyDescent="0.3">
      <c r="B37" s="346" t="s">
        <v>129</v>
      </c>
      <c r="C37" s="134" t="s">
        <v>50</v>
      </c>
      <c r="D37" s="202"/>
      <c r="E37" s="347">
        <v>197187.3</v>
      </c>
      <c r="F37" s="347">
        <v>196449.2</v>
      </c>
      <c r="G37" s="348">
        <f t="shared" si="11"/>
        <v>0.99625685832708299</v>
      </c>
      <c r="H37" s="202"/>
      <c r="I37" s="202"/>
      <c r="J37" s="202"/>
      <c r="K37" s="202"/>
      <c r="L37" s="203"/>
      <c r="M37" s="92"/>
    </row>
    <row r="38" spans="1:19" x14ac:dyDescent="0.3">
      <c r="B38" s="346" t="s">
        <v>154</v>
      </c>
      <c r="C38" s="134" t="s">
        <v>50</v>
      </c>
      <c r="D38" s="202"/>
      <c r="E38" s="347">
        <v>4118.7</v>
      </c>
      <c r="F38" s="347">
        <v>4055.3</v>
      </c>
      <c r="G38" s="348">
        <f t="shared" si="11"/>
        <v>0.98460679340568635</v>
      </c>
      <c r="H38" s="202"/>
      <c r="I38" s="202"/>
      <c r="J38" s="202"/>
      <c r="K38" s="202"/>
      <c r="L38" s="203"/>
      <c r="M38" s="92"/>
    </row>
    <row r="39" spans="1:19" x14ac:dyDescent="0.3">
      <c r="B39" s="262" t="s">
        <v>49</v>
      </c>
      <c r="C39" s="96"/>
      <c r="D39" s="96"/>
      <c r="E39" s="96"/>
      <c r="F39" s="96"/>
      <c r="G39" s="96"/>
      <c r="H39" s="152">
        <v>7</v>
      </c>
      <c r="I39" s="152">
        <v>7</v>
      </c>
      <c r="J39" s="152">
        <v>0</v>
      </c>
      <c r="K39" s="96"/>
      <c r="L39" s="600">
        <f>SUM(L40:L48)</f>
        <v>5.5</v>
      </c>
      <c r="M39" s="97"/>
    </row>
    <row r="40" spans="1:19" ht="48" x14ac:dyDescent="0.3">
      <c r="B40" s="358" t="s">
        <v>64</v>
      </c>
      <c r="C40" s="134" t="s">
        <v>55</v>
      </c>
      <c r="D40" s="134">
        <v>92</v>
      </c>
      <c r="E40" s="134">
        <v>95</v>
      </c>
      <c r="F40" s="134">
        <v>95</v>
      </c>
      <c r="G40" s="348">
        <f>F40/E40</f>
        <v>1</v>
      </c>
      <c r="H40" s="202"/>
      <c r="I40" s="202"/>
      <c r="J40" s="202"/>
      <c r="K40" s="202"/>
      <c r="L40" s="203">
        <v>0.5</v>
      </c>
      <c r="M40" s="92"/>
    </row>
    <row r="41" spans="1:19" ht="36" x14ac:dyDescent="0.3">
      <c r="B41" s="358" t="s">
        <v>69</v>
      </c>
      <c r="C41" s="134"/>
      <c r="D41" s="134"/>
      <c r="E41" s="202"/>
      <c r="F41" s="202"/>
      <c r="G41" s="364"/>
      <c r="H41" s="202"/>
      <c r="I41" s="202"/>
      <c r="J41" s="202"/>
      <c r="K41" s="202"/>
      <c r="L41" s="203"/>
      <c r="M41" s="92"/>
    </row>
    <row r="42" spans="1:19" x14ac:dyDescent="0.3">
      <c r="B42" s="358" t="s">
        <v>68</v>
      </c>
      <c r="C42" s="134" t="s">
        <v>55</v>
      </c>
      <c r="D42" s="134">
        <v>100</v>
      </c>
      <c r="E42" s="134">
        <v>100</v>
      </c>
      <c r="F42" s="134">
        <v>100</v>
      </c>
      <c r="G42" s="348">
        <v>1</v>
      </c>
      <c r="H42" s="202"/>
      <c r="I42" s="202"/>
      <c r="J42" s="202"/>
      <c r="K42" s="202"/>
      <c r="L42" s="203">
        <v>0.5</v>
      </c>
      <c r="M42" s="92"/>
    </row>
    <row r="43" spans="1:19" x14ac:dyDescent="0.3">
      <c r="B43" s="358" t="s">
        <v>65</v>
      </c>
      <c r="C43" s="134" t="s">
        <v>55</v>
      </c>
      <c r="D43" s="134">
        <v>100</v>
      </c>
      <c r="E43" s="134">
        <v>100</v>
      </c>
      <c r="F43" s="134">
        <v>100</v>
      </c>
      <c r="G43" s="348">
        <v>1</v>
      </c>
      <c r="H43" s="202"/>
      <c r="I43" s="202"/>
      <c r="J43" s="202"/>
      <c r="K43" s="202"/>
      <c r="L43" s="203">
        <v>0.5</v>
      </c>
      <c r="M43" s="92"/>
    </row>
    <row r="44" spans="1:19" x14ac:dyDescent="0.3">
      <c r="B44" s="358" t="s">
        <v>66</v>
      </c>
      <c r="C44" s="134" t="s">
        <v>55</v>
      </c>
      <c r="D44" s="134">
        <v>98.3</v>
      </c>
      <c r="E44" s="134">
        <v>98.7</v>
      </c>
      <c r="F44" s="134">
        <v>100</v>
      </c>
      <c r="G44" s="348">
        <f>F44/E44</f>
        <v>1.0131712259371835</v>
      </c>
      <c r="H44" s="202"/>
      <c r="I44" s="202"/>
      <c r="J44" s="202"/>
      <c r="K44" s="202"/>
      <c r="L44" s="203">
        <v>1</v>
      </c>
      <c r="M44" s="92"/>
    </row>
    <row r="45" spans="1:19" ht="35.4" customHeight="1" x14ac:dyDescent="0.3">
      <c r="B45" s="358" t="s">
        <v>67</v>
      </c>
      <c r="C45" s="134"/>
      <c r="D45" s="134"/>
      <c r="E45" s="202"/>
      <c r="F45" s="202"/>
      <c r="G45" s="364"/>
      <c r="H45" s="202"/>
      <c r="I45" s="202"/>
      <c r="J45" s="202"/>
      <c r="K45" s="202"/>
      <c r="L45" s="203"/>
      <c r="M45" s="92"/>
    </row>
    <row r="46" spans="1:19" x14ac:dyDescent="0.3">
      <c r="B46" s="358" t="s">
        <v>68</v>
      </c>
      <c r="C46" s="134" t="s">
        <v>55</v>
      </c>
      <c r="D46" s="365">
        <v>5.0000000000000001E-3</v>
      </c>
      <c r="E46" s="248">
        <v>5.0000000000000001E-3</v>
      </c>
      <c r="F46" s="248">
        <v>1E-3</v>
      </c>
      <c r="G46" s="348">
        <v>1.8</v>
      </c>
      <c r="H46" s="202"/>
      <c r="I46" s="202"/>
      <c r="J46" s="202"/>
      <c r="K46" s="202"/>
      <c r="L46" s="203">
        <v>1</v>
      </c>
      <c r="M46" s="92"/>
    </row>
    <row r="47" spans="1:19" x14ac:dyDescent="0.3">
      <c r="B47" s="358" t="s">
        <v>65</v>
      </c>
      <c r="C47" s="134" t="s">
        <v>55</v>
      </c>
      <c r="D47" s="366">
        <v>5.0000000000000001E-3</v>
      </c>
      <c r="E47" s="134">
        <v>5.0000000000000001E-3</v>
      </c>
      <c r="F47" s="134">
        <v>1E-3</v>
      </c>
      <c r="G47" s="348">
        <v>1.8</v>
      </c>
      <c r="H47" s="202"/>
      <c r="I47" s="202"/>
      <c r="J47" s="202"/>
      <c r="K47" s="202"/>
      <c r="L47" s="203">
        <v>1</v>
      </c>
      <c r="M47" s="92"/>
    </row>
    <row r="48" spans="1:19" x14ac:dyDescent="0.3">
      <c r="B48" s="358" t="s">
        <v>66</v>
      </c>
      <c r="C48" s="134" t="s">
        <v>55</v>
      </c>
      <c r="D48" s="366">
        <v>3.0000000000000001E-3</v>
      </c>
      <c r="E48" s="134">
        <v>3.0000000000000001E-3</v>
      </c>
      <c r="F48" s="134">
        <v>1E-3</v>
      </c>
      <c r="G48" s="348">
        <v>1.667</v>
      </c>
      <c r="H48" s="202"/>
      <c r="I48" s="202"/>
      <c r="J48" s="202"/>
      <c r="K48" s="202"/>
      <c r="L48" s="203">
        <v>1</v>
      </c>
      <c r="M48" s="92"/>
    </row>
    <row r="49" spans="1:13" ht="15" thickBot="1" x14ac:dyDescent="0.35">
      <c r="A49" s="109"/>
      <c r="B49" s="367" t="s">
        <v>121</v>
      </c>
      <c r="C49" s="202"/>
      <c r="D49" s="202"/>
      <c r="E49" s="202"/>
      <c r="F49" s="202"/>
      <c r="G49" s="202"/>
      <c r="H49" s="202"/>
      <c r="I49" s="202"/>
      <c r="J49" s="138"/>
      <c r="K49" s="514">
        <f>((G40+G42+G43+G44+G46+G47+G48)/7/G35)</f>
        <v>1.3345004405084588</v>
      </c>
      <c r="L49" s="203"/>
      <c r="M49" s="92"/>
    </row>
    <row r="50" spans="1:13" ht="27.6" x14ac:dyDescent="0.3">
      <c r="A50" s="117" t="s">
        <v>105</v>
      </c>
      <c r="B50" s="363" t="s">
        <v>223</v>
      </c>
      <c r="C50" s="320"/>
      <c r="D50" s="320"/>
      <c r="E50" s="320"/>
      <c r="F50" s="320"/>
      <c r="G50" s="320"/>
      <c r="H50" s="320"/>
      <c r="I50" s="320"/>
      <c r="J50" s="320"/>
      <c r="K50" s="320"/>
      <c r="L50" s="522"/>
      <c r="M50" s="94"/>
    </row>
    <row r="51" spans="1:13" x14ac:dyDescent="0.3">
      <c r="B51" s="342" t="s">
        <v>48</v>
      </c>
      <c r="C51" s="354" t="s">
        <v>50</v>
      </c>
      <c r="D51" s="202"/>
      <c r="E51" s="355">
        <v>91.8</v>
      </c>
      <c r="F51" s="355">
        <v>69.900000000000006</v>
      </c>
      <c r="G51" s="345">
        <f>F51/E51</f>
        <v>0.7614379084967321</v>
      </c>
      <c r="H51" s="202"/>
      <c r="I51" s="202"/>
      <c r="J51" s="202"/>
      <c r="K51" s="202"/>
      <c r="L51" s="203"/>
      <c r="M51" s="92"/>
    </row>
    <row r="52" spans="1:13" x14ac:dyDescent="0.3">
      <c r="B52" s="346" t="s">
        <v>129</v>
      </c>
      <c r="C52" s="356" t="s">
        <v>50</v>
      </c>
      <c r="D52" s="202"/>
      <c r="E52" s="357">
        <v>0</v>
      </c>
      <c r="F52" s="357">
        <v>0</v>
      </c>
      <c r="G52" s="348" t="s">
        <v>91</v>
      </c>
      <c r="H52" s="202"/>
      <c r="I52" s="202"/>
      <c r="J52" s="202"/>
      <c r="K52" s="202"/>
      <c r="L52" s="203"/>
      <c r="M52" s="92"/>
    </row>
    <row r="53" spans="1:13" x14ac:dyDescent="0.3">
      <c r="B53" s="346" t="s">
        <v>154</v>
      </c>
      <c r="C53" s="356" t="s">
        <v>50</v>
      </c>
      <c r="D53" s="202"/>
      <c r="E53" s="357">
        <v>91.8</v>
      </c>
      <c r="F53" s="357">
        <v>69.900000000000006</v>
      </c>
      <c r="G53" s="348">
        <f t="shared" ref="G53" si="12">F53/E53</f>
        <v>0.7614379084967321</v>
      </c>
      <c r="H53" s="202"/>
      <c r="I53" s="202"/>
      <c r="J53" s="202"/>
      <c r="K53" s="202"/>
      <c r="L53" s="203"/>
      <c r="M53" s="92"/>
    </row>
    <row r="54" spans="1:13" x14ac:dyDescent="0.3">
      <c r="B54" s="262" t="s">
        <v>49</v>
      </c>
      <c r="C54" s="96"/>
      <c r="D54" s="96"/>
      <c r="E54" s="96"/>
      <c r="F54" s="96"/>
      <c r="G54" s="96"/>
      <c r="H54" s="152">
        <v>5</v>
      </c>
      <c r="I54" s="152">
        <v>5</v>
      </c>
      <c r="J54" s="152">
        <v>0</v>
      </c>
      <c r="K54" s="96"/>
      <c r="L54" s="537">
        <f>SUM(L55:L59)</f>
        <v>4.5</v>
      </c>
      <c r="M54" s="97"/>
    </row>
    <row r="55" spans="1:13" ht="36" x14ac:dyDescent="0.3">
      <c r="B55" s="358" t="s">
        <v>70</v>
      </c>
      <c r="C55" s="134" t="s">
        <v>53</v>
      </c>
      <c r="D55" s="134">
        <v>20</v>
      </c>
      <c r="E55" s="134">
        <v>200</v>
      </c>
      <c r="F55" s="134">
        <v>267</v>
      </c>
      <c r="G55" s="348">
        <f>F55/E55</f>
        <v>1.335</v>
      </c>
      <c r="H55" s="202"/>
      <c r="I55" s="202"/>
      <c r="J55" s="202"/>
      <c r="K55" s="202"/>
      <c r="L55" s="203">
        <v>1</v>
      </c>
      <c r="M55" s="92"/>
    </row>
    <row r="56" spans="1:13" ht="48" x14ac:dyDescent="0.3">
      <c r="B56" s="358" t="s">
        <v>71</v>
      </c>
      <c r="C56" s="134" t="s">
        <v>55</v>
      </c>
      <c r="D56" s="134">
        <v>99.68</v>
      </c>
      <c r="E56" s="134">
        <v>99.78</v>
      </c>
      <c r="F56" s="134">
        <v>100</v>
      </c>
      <c r="G56" s="348">
        <f t="shared" ref="G56:G59" si="13">F56/E56</f>
        <v>1.0022048506714771</v>
      </c>
      <c r="H56" s="202"/>
      <c r="I56" s="202"/>
      <c r="J56" s="202"/>
      <c r="K56" s="202"/>
      <c r="L56" s="203">
        <v>1</v>
      </c>
      <c r="M56" s="92"/>
    </row>
    <row r="57" spans="1:13" ht="24" x14ac:dyDescent="0.3">
      <c r="B57" s="358" t="s">
        <v>73</v>
      </c>
      <c r="C57" s="134" t="s">
        <v>72</v>
      </c>
      <c r="D57" s="134">
        <v>280</v>
      </c>
      <c r="E57" s="134">
        <v>280</v>
      </c>
      <c r="F57" s="134">
        <v>312</v>
      </c>
      <c r="G57" s="348">
        <f t="shared" si="13"/>
        <v>1.1142857142857143</v>
      </c>
      <c r="H57" s="202"/>
      <c r="I57" s="202"/>
      <c r="J57" s="202"/>
      <c r="K57" s="202"/>
      <c r="L57" s="203">
        <v>1</v>
      </c>
      <c r="M57" s="92"/>
    </row>
    <row r="58" spans="1:13" ht="24" x14ac:dyDescent="0.3">
      <c r="B58" s="358" t="s">
        <v>74</v>
      </c>
      <c r="C58" s="134" t="s">
        <v>53</v>
      </c>
      <c r="D58" s="134">
        <v>60</v>
      </c>
      <c r="E58" s="134">
        <v>110</v>
      </c>
      <c r="F58" s="134">
        <v>199</v>
      </c>
      <c r="G58" s="348">
        <f t="shared" si="13"/>
        <v>1.8090909090909091</v>
      </c>
      <c r="H58" s="202"/>
      <c r="I58" s="202"/>
      <c r="J58" s="202"/>
      <c r="K58" s="202"/>
      <c r="L58" s="203">
        <v>1</v>
      </c>
      <c r="M58" s="92"/>
    </row>
    <row r="59" spans="1:13" ht="24" x14ac:dyDescent="0.3">
      <c r="B59" s="368" t="s">
        <v>75</v>
      </c>
      <c r="C59" s="244" t="s">
        <v>53</v>
      </c>
      <c r="D59" s="134">
        <v>12</v>
      </c>
      <c r="E59" s="244">
        <v>60</v>
      </c>
      <c r="F59" s="244">
        <v>60</v>
      </c>
      <c r="G59" s="348">
        <f t="shared" si="13"/>
        <v>1</v>
      </c>
      <c r="H59" s="202"/>
      <c r="I59" s="202"/>
      <c r="J59" s="202"/>
      <c r="K59" s="202"/>
      <c r="L59" s="203">
        <v>0.5</v>
      </c>
      <c r="M59" s="92"/>
    </row>
    <row r="60" spans="1:13" ht="15" thickBot="1" x14ac:dyDescent="0.35">
      <c r="A60" s="109"/>
      <c r="B60" s="369" t="s">
        <v>121</v>
      </c>
      <c r="C60" s="202"/>
      <c r="D60" s="202"/>
      <c r="E60" s="202"/>
      <c r="F60" s="202"/>
      <c r="G60" s="202"/>
      <c r="H60" s="202"/>
      <c r="I60" s="202"/>
      <c r="J60" s="138"/>
      <c r="K60" s="514">
        <f>((G55+G56+G57+G58+G59)/5)/G51</f>
        <v>1.6444102412521189</v>
      </c>
      <c r="L60" s="203"/>
      <c r="M60" s="92"/>
    </row>
    <row r="61" spans="1:13" ht="41.4" x14ac:dyDescent="0.3">
      <c r="A61" s="117" t="s">
        <v>34</v>
      </c>
      <c r="B61" s="363" t="s">
        <v>231</v>
      </c>
      <c r="C61" s="320"/>
      <c r="D61" s="320"/>
      <c r="E61" s="320"/>
      <c r="F61" s="320"/>
      <c r="G61" s="320"/>
      <c r="H61" s="320"/>
      <c r="I61" s="320"/>
      <c r="J61" s="320"/>
      <c r="K61" s="320"/>
      <c r="L61" s="522"/>
      <c r="M61" s="94"/>
    </row>
    <row r="62" spans="1:13" x14ac:dyDescent="0.3">
      <c r="B62" s="342" t="s">
        <v>48</v>
      </c>
      <c r="C62" s="354" t="s">
        <v>50</v>
      </c>
      <c r="D62" s="202"/>
      <c r="E62" s="355">
        <v>7138.2000000000007</v>
      </c>
      <c r="F62" s="355">
        <v>6414.5</v>
      </c>
      <c r="G62" s="345">
        <f>F62/E62</f>
        <v>0.89861589756521243</v>
      </c>
      <c r="H62" s="202"/>
      <c r="I62" s="202"/>
      <c r="J62" s="202"/>
      <c r="K62" s="202"/>
      <c r="L62" s="203"/>
      <c r="M62" s="92"/>
    </row>
    <row r="63" spans="1:13" x14ac:dyDescent="0.3">
      <c r="B63" s="346" t="s">
        <v>129</v>
      </c>
      <c r="C63" s="356" t="s">
        <v>50</v>
      </c>
      <c r="D63" s="202"/>
      <c r="E63" s="357">
        <v>5162.1000000000004</v>
      </c>
      <c r="F63" s="357">
        <v>5071.3999999999996</v>
      </c>
      <c r="G63" s="348">
        <f t="shared" ref="G63:G64" si="14">F63/E63</f>
        <v>0.98242963135158157</v>
      </c>
      <c r="H63" s="202"/>
      <c r="I63" s="202"/>
      <c r="J63" s="202"/>
      <c r="K63" s="202"/>
      <c r="L63" s="203"/>
      <c r="M63" s="92"/>
    </row>
    <row r="64" spans="1:13" x14ac:dyDescent="0.3">
      <c r="B64" s="346" t="s">
        <v>154</v>
      </c>
      <c r="C64" s="356" t="s">
        <v>50</v>
      </c>
      <c r="D64" s="202"/>
      <c r="E64" s="357">
        <v>1976.1</v>
      </c>
      <c r="F64" s="357">
        <v>1343.1</v>
      </c>
      <c r="G64" s="348">
        <f t="shared" si="14"/>
        <v>0.67967208137240021</v>
      </c>
      <c r="H64" s="202"/>
      <c r="I64" s="202"/>
      <c r="J64" s="202"/>
      <c r="K64" s="202"/>
      <c r="L64" s="203"/>
      <c r="M64" s="92"/>
    </row>
    <row r="65" spans="1:13" x14ac:dyDescent="0.3">
      <c r="B65" s="262" t="s">
        <v>49</v>
      </c>
      <c r="C65" s="154"/>
      <c r="D65" s="154"/>
      <c r="E65" s="154"/>
      <c r="F65" s="154"/>
      <c r="G65" s="154"/>
      <c r="H65" s="152">
        <v>3</v>
      </c>
      <c r="I65" s="152">
        <v>3</v>
      </c>
      <c r="J65" s="152">
        <v>0</v>
      </c>
      <c r="K65" s="154"/>
      <c r="L65" s="537">
        <f>SUM(L66:L68)</f>
        <v>3</v>
      </c>
      <c r="M65" s="155"/>
    </row>
    <row r="66" spans="1:13" ht="26.4" customHeight="1" x14ac:dyDescent="0.3">
      <c r="B66" s="349" t="s">
        <v>232</v>
      </c>
      <c r="C66" s="370" t="s">
        <v>54</v>
      </c>
      <c r="D66" s="134">
        <v>28</v>
      </c>
      <c r="E66" s="134">
        <v>30</v>
      </c>
      <c r="F66" s="134">
        <v>39</v>
      </c>
      <c r="G66" s="348">
        <f>F66/E66</f>
        <v>1.3</v>
      </c>
      <c r="H66" s="202"/>
      <c r="I66" s="202"/>
      <c r="J66" s="202"/>
      <c r="K66" s="202"/>
      <c r="L66" s="203">
        <v>1</v>
      </c>
      <c r="M66" s="92"/>
    </row>
    <row r="67" spans="1:13" ht="36" customHeight="1" x14ac:dyDescent="0.3">
      <c r="B67" s="349" t="s">
        <v>233</v>
      </c>
      <c r="C67" s="370" t="s">
        <v>53</v>
      </c>
      <c r="D67" s="134">
        <v>2041</v>
      </c>
      <c r="E67" s="134">
        <v>2015</v>
      </c>
      <c r="F67" s="134">
        <v>2224</v>
      </c>
      <c r="G67" s="348">
        <f t="shared" ref="G67:G68" si="15">F67/E67</f>
        <v>1.1037220843672457</v>
      </c>
      <c r="H67" s="202"/>
      <c r="I67" s="202"/>
      <c r="J67" s="202"/>
      <c r="K67" s="202"/>
      <c r="L67" s="203">
        <v>1</v>
      </c>
      <c r="M67" s="92"/>
    </row>
    <row r="68" spans="1:13" ht="35.4" customHeight="1" x14ac:dyDescent="0.3">
      <c r="B68" s="371" t="s">
        <v>234</v>
      </c>
      <c r="C68" s="370" t="s">
        <v>53</v>
      </c>
      <c r="D68" s="134">
        <v>344</v>
      </c>
      <c r="E68" s="134">
        <v>350</v>
      </c>
      <c r="F68" s="134">
        <v>451</v>
      </c>
      <c r="G68" s="348">
        <f t="shared" si="15"/>
        <v>1.2885714285714285</v>
      </c>
      <c r="H68" s="352"/>
      <c r="I68" s="352"/>
      <c r="J68" s="352"/>
      <c r="K68" s="352"/>
      <c r="L68" s="513">
        <v>1</v>
      </c>
      <c r="M68" s="95"/>
    </row>
    <row r="69" spans="1:13" ht="15" thickBot="1" x14ac:dyDescent="0.35">
      <c r="A69" s="109"/>
      <c r="B69" s="360" t="s">
        <v>121</v>
      </c>
      <c r="C69" s="234"/>
      <c r="D69" s="202"/>
      <c r="E69" s="202"/>
      <c r="F69" s="202"/>
      <c r="G69" s="202"/>
      <c r="H69" s="202"/>
      <c r="I69" s="202"/>
      <c r="J69" s="138">
        <f>F62/F35</f>
        <v>2.5980806322394488E-2</v>
      </c>
      <c r="K69" s="514">
        <f>(G66*0.25+G67*0.25+G68*0.5)/G62</f>
        <v>1.3857046584101418</v>
      </c>
      <c r="L69" s="203"/>
      <c r="M69" s="92"/>
    </row>
    <row r="70" spans="1:13" x14ac:dyDescent="0.3">
      <c r="A70" s="117" t="s">
        <v>36</v>
      </c>
      <c r="B70" s="372" t="s">
        <v>123</v>
      </c>
      <c r="C70" s="320"/>
      <c r="D70" s="320"/>
      <c r="E70" s="320"/>
      <c r="F70" s="320"/>
      <c r="G70" s="320"/>
      <c r="H70" s="320"/>
      <c r="I70" s="320"/>
      <c r="J70" s="320"/>
      <c r="K70" s="320"/>
      <c r="L70" s="522"/>
      <c r="M70" s="94"/>
    </row>
    <row r="71" spans="1:13" x14ac:dyDescent="0.3">
      <c r="B71" s="342" t="s">
        <v>48</v>
      </c>
      <c r="C71" s="354" t="s">
        <v>50</v>
      </c>
      <c r="D71" s="202"/>
      <c r="E71" s="355">
        <f>SUM(E72:E72)</f>
        <v>1247.4000000000001</v>
      </c>
      <c r="F71" s="355">
        <f>SUM(F72:F72)</f>
        <v>1186</v>
      </c>
      <c r="G71" s="345">
        <f>F71/E71</f>
        <v>0.95077761744428402</v>
      </c>
      <c r="H71" s="202"/>
      <c r="I71" s="202"/>
      <c r="J71" s="202"/>
      <c r="K71" s="202"/>
      <c r="L71" s="203"/>
      <c r="M71" s="92"/>
    </row>
    <row r="72" spans="1:13" x14ac:dyDescent="0.3">
      <c r="B72" s="346" t="s">
        <v>154</v>
      </c>
      <c r="C72" s="356" t="s">
        <v>50</v>
      </c>
      <c r="D72" s="202"/>
      <c r="E72" s="357">
        <v>1247.4000000000001</v>
      </c>
      <c r="F72" s="357">
        <v>1186</v>
      </c>
      <c r="G72" s="348">
        <f t="shared" ref="G72" si="16">F72/E72</f>
        <v>0.95077761744428402</v>
      </c>
      <c r="H72" s="202"/>
      <c r="I72" s="202"/>
      <c r="J72" s="202"/>
      <c r="K72" s="202"/>
      <c r="L72" s="203"/>
      <c r="M72" s="92"/>
    </row>
    <row r="73" spans="1:13" x14ac:dyDescent="0.3">
      <c r="B73" s="262" t="s">
        <v>49</v>
      </c>
      <c r="C73" s="96"/>
      <c r="D73" s="96"/>
      <c r="E73" s="96"/>
      <c r="F73" s="96"/>
      <c r="G73" s="96"/>
      <c r="H73" s="152">
        <v>5</v>
      </c>
      <c r="I73" s="152">
        <v>5</v>
      </c>
      <c r="J73" s="152">
        <v>0</v>
      </c>
      <c r="K73" s="96"/>
      <c r="L73" s="537">
        <f>SUM(L74:L78)</f>
        <v>0</v>
      </c>
      <c r="M73" s="97"/>
    </row>
    <row r="74" spans="1:13" ht="48" x14ac:dyDescent="0.3">
      <c r="B74" s="358" t="s">
        <v>124</v>
      </c>
      <c r="C74" s="134" t="s">
        <v>55</v>
      </c>
      <c r="D74" s="134">
        <v>100</v>
      </c>
      <c r="E74" s="134">
        <v>100</v>
      </c>
      <c r="F74" s="134">
        <v>100</v>
      </c>
      <c r="G74" s="348">
        <f>F74/E74</f>
        <v>1</v>
      </c>
      <c r="H74" s="202"/>
      <c r="I74" s="202"/>
      <c r="J74" s="202"/>
      <c r="K74" s="202"/>
      <c r="L74" s="203">
        <v>0.5</v>
      </c>
      <c r="M74" s="92"/>
    </row>
    <row r="75" spans="1:13" ht="60" x14ac:dyDescent="0.3">
      <c r="B75" s="358" t="s">
        <v>125</v>
      </c>
      <c r="C75" s="134" t="s">
        <v>55</v>
      </c>
      <c r="D75" s="134">
        <v>100</v>
      </c>
      <c r="E75" s="134">
        <v>100</v>
      </c>
      <c r="F75" s="134">
        <v>100</v>
      </c>
      <c r="G75" s="348">
        <f>F75/E75</f>
        <v>1</v>
      </c>
      <c r="H75" s="202"/>
      <c r="I75" s="202"/>
      <c r="J75" s="202"/>
      <c r="K75" s="202"/>
      <c r="L75" s="203">
        <v>0.5</v>
      </c>
      <c r="M75" s="92"/>
    </row>
    <row r="76" spans="1:13" ht="36" x14ac:dyDescent="0.3">
      <c r="B76" s="358" t="s">
        <v>126</v>
      </c>
      <c r="C76" s="134" t="s">
        <v>55</v>
      </c>
      <c r="D76" s="134">
        <v>98.5</v>
      </c>
      <c r="E76" s="134">
        <v>100</v>
      </c>
      <c r="F76" s="134">
        <v>83</v>
      </c>
      <c r="G76" s="348">
        <f t="shared" ref="G76:G78" si="17">F76/E76</f>
        <v>0.83</v>
      </c>
      <c r="H76" s="202"/>
      <c r="I76" s="202"/>
      <c r="J76" s="202"/>
      <c r="K76" s="202"/>
      <c r="L76" s="203">
        <v>-1</v>
      </c>
      <c r="M76" s="92"/>
    </row>
    <row r="77" spans="1:13" ht="72" x14ac:dyDescent="0.3">
      <c r="B77" s="358" t="s">
        <v>127</v>
      </c>
      <c r="C77" s="134" t="s">
        <v>55</v>
      </c>
      <c r="D77" s="134">
        <v>100</v>
      </c>
      <c r="E77" s="134">
        <v>100</v>
      </c>
      <c r="F77" s="134">
        <v>100</v>
      </c>
      <c r="G77" s="348">
        <f t="shared" si="17"/>
        <v>1</v>
      </c>
      <c r="H77" s="202"/>
      <c r="I77" s="202"/>
      <c r="J77" s="202"/>
      <c r="K77" s="202"/>
      <c r="L77" s="203">
        <v>0.5</v>
      </c>
      <c r="M77" s="92"/>
    </row>
    <row r="78" spans="1:13" ht="36" x14ac:dyDescent="0.3">
      <c r="B78" s="358" t="s">
        <v>128</v>
      </c>
      <c r="C78" s="134" t="s">
        <v>55</v>
      </c>
      <c r="D78" s="134">
        <v>40</v>
      </c>
      <c r="E78" s="134">
        <v>70</v>
      </c>
      <c r="F78" s="134">
        <v>68.7</v>
      </c>
      <c r="G78" s="348">
        <f t="shared" si="17"/>
        <v>0.98142857142857143</v>
      </c>
      <c r="H78" s="202"/>
      <c r="I78" s="202"/>
      <c r="J78" s="202"/>
      <c r="K78" s="202"/>
      <c r="L78" s="203">
        <v>-0.5</v>
      </c>
      <c r="M78" s="92"/>
    </row>
    <row r="79" spans="1:13" ht="15" thickBot="1" x14ac:dyDescent="0.35">
      <c r="B79" s="373" t="s">
        <v>121</v>
      </c>
      <c r="C79" s="248"/>
      <c r="D79" s="314"/>
      <c r="E79" s="248"/>
      <c r="F79" s="248"/>
      <c r="G79" s="249"/>
      <c r="H79" s="314"/>
      <c r="I79" s="314"/>
      <c r="J79" s="315"/>
      <c r="K79" s="530">
        <f>(G74+G75+G76+G77+G78)/5/G71</f>
        <v>1.0121038785834739</v>
      </c>
      <c r="L79" s="531"/>
      <c r="M79" s="126"/>
    </row>
    <row r="80" spans="1:13" ht="32.4" customHeight="1" x14ac:dyDescent="0.3">
      <c r="A80" s="173" t="s">
        <v>38</v>
      </c>
      <c r="B80" s="374" t="s">
        <v>103</v>
      </c>
      <c r="C80" s="375"/>
      <c r="D80" s="320"/>
      <c r="E80" s="375"/>
      <c r="F80" s="375"/>
      <c r="G80" s="376"/>
      <c r="H80" s="320"/>
      <c r="I80" s="320"/>
      <c r="J80" s="321"/>
      <c r="K80" s="532"/>
      <c r="L80" s="522"/>
      <c r="M80" s="94"/>
    </row>
    <row r="81" spans="1:13" x14ac:dyDescent="0.3">
      <c r="B81" s="342" t="s">
        <v>48</v>
      </c>
      <c r="C81" s="343" t="s">
        <v>50</v>
      </c>
      <c r="D81" s="377"/>
      <c r="E81" s="344">
        <v>475.2</v>
      </c>
      <c r="F81" s="344">
        <v>475.2</v>
      </c>
      <c r="G81" s="345">
        <f>F81/E81</f>
        <v>1</v>
      </c>
      <c r="H81" s="202"/>
      <c r="I81" s="202"/>
      <c r="J81" s="138"/>
      <c r="K81" s="514"/>
      <c r="L81" s="203"/>
      <c r="M81" s="92"/>
    </row>
    <row r="82" spans="1:13" x14ac:dyDescent="0.3">
      <c r="B82" s="285" t="s">
        <v>129</v>
      </c>
      <c r="C82" s="134" t="s">
        <v>50</v>
      </c>
      <c r="D82" s="377"/>
      <c r="E82" s="347">
        <v>325.2</v>
      </c>
      <c r="F82" s="347">
        <v>325.2</v>
      </c>
      <c r="G82" s="348">
        <f>F82/E82</f>
        <v>1</v>
      </c>
      <c r="H82" s="202"/>
      <c r="I82" s="202"/>
      <c r="J82" s="138"/>
      <c r="K82" s="514"/>
      <c r="L82" s="203"/>
      <c r="M82" s="92"/>
    </row>
    <row r="83" spans="1:13" x14ac:dyDescent="0.3">
      <c r="B83" s="285" t="s">
        <v>154</v>
      </c>
      <c r="C83" s="134" t="s">
        <v>50</v>
      </c>
      <c r="D83" s="202"/>
      <c r="E83" s="347">
        <v>150</v>
      </c>
      <c r="F83" s="134">
        <v>150</v>
      </c>
      <c r="G83" s="348">
        <f>F83/E83</f>
        <v>1</v>
      </c>
      <c r="H83" s="202"/>
      <c r="I83" s="202"/>
      <c r="J83" s="138"/>
      <c r="K83" s="514"/>
      <c r="L83" s="203"/>
      <c r="M83" s="92"/>
    </row>
    <row r="84" spans="1:13" x14ac:dyDescent="0.3">
      <c r="B84" s="262" t="s">
        <v>49</v>
      </c>
      <c r="C84" s="152"/>
      <c r="D84" s="96"/>
      <c r="E84" s="152"/>
      <c r="F84" s="152"/>
      <c r="G84" s="172"/>
      <c r="H84" s="152">
        <v>6</v>
      </c>
      <c r="I84" s="152">
        <v>6</v>
      </c>
      <c r="J84" s="152">
        <v>0</v>
      </c>
      <c r="K84" s="515"/>
      <c r="L84" s="537">
        <f>SUM(L85:L90)</f>
        <v>4.5</v>
      </c>
      <c r="M84" s="97"/>
    </row>
    <row r="85" spans="1:13" ht="36" x14ac:dyDescent="0.3">
      <c r="B85" s="378" t="s">
        <v>224</v>
      </c>
      <c r="C85" s="134" t="s">
        <v>61</v>
      </c>
      <c r="D85" s="134">
        <v>0</v>
      </c>
      <c r="E85" s="134">
        <v>2</v>
      </c>
      <c r="F85" s="370">
        <v>2</v>
      </c>
      <c r="G85" s="348">
        <f>F85/E85</f>
        <v>1</v>
      </c>
      <c r="H85" s="202"/>
      <c r="I85" s="202"/>
      <c r="J85" s="138"/>
      <c r="K85" s="514"/>
      <c r="L85" s="203">
        <v>0.5</v>
      </c>
      <c r="M85" s="92"/>
    </row>
    <row r="86" spans="1:13" ht="24" x14ac:dyDescent="0.3">
      <c r="B86" s="378" t="s">
        <v>225</v>
      </c>
      <c r="C86" s="134" t="s">
        <v>61</v>
      </c>
      <c r="D86" s="134">
        <v>0</v>
      </c>
      <c r="E86" s="134">
        <v>2</v>
      </c>
      <c r="F86" s="370">
        <v>2</v>
      </c>
      <c r="G86" s="348">
        <f t="shared" ref="G86:G90" si="18">F86/E86</f>
        <v>1</v>
      </c>
      <c r="H86" s="202"/>
      <c r="I86" s="202"/>
      <c r="J86" s="138"/>
      <c r="K86" s="514"/>
      <c r="L86" s="203">
        <v>0.5</v>
      </c>
      <c r="M86" s="92"/>
    </row>
    <row r="87" spans="1:13" ht="60" x14ac:dyDescent="0.3">
      <c r="B87" s="378" t="s">
        <v>226</v>
      </c>
      <c r="C87" s="134" t="s">
        <v>53</v>
      </c>
      <c r="D87" s="134">
        <v>0</v>
      </c>
      <c r="E87" s="134">
        <v>1120</v>
      </c>
      <c r="F87" s="134">
        <v>2100</v>
      </c>
      <c r="G87" s="348">
        <f t="shared" si="18"/>
        <v>1.875</v>
      </c>
      <c r="H87" s="202"/>
      <c r="I87" s="202"/>
      <c r="J87" s="138"/>
      <c r="K87" s="514"/>
      <c r="L87" s="203">
        <v>1</v>
      </c>
      <c r="M87" s="92"/>
    </row>
    <row r="88" spans="1:13" ht="36" x14ac:dyDescent="0.3">
      <c r="B88" s="378" t="s">
        <v>227</v>
      </c>
      <c r="C88" s="134" t="s">
        <v>61</v>
      </c>
      <c r="D88" s="134">
        <v>5</v>
      </c>
      <c r="E88" s="134">
        <v>8</v>
      </c>
      <c r="F88" s="134">
        <v>9</v>
      </c>
      <c r="G88" s="348">
        <f t="shared" si="18"/>
        <v>1.125</v>
      </c>
      <c r="H88" s="202"/>
      <c r="I88" s="202"/>
      <c r="J88" s="138"/>
      <c r="K88" s="514"/>
      <c r="L88" s="203">
        <v>1</v>
      </c>
      <c r="M88" s="92"/>
    </row>
    <row r="89" spans="1:13" ht="24" x14ac:dyDescent="0.3">
      <c r="B89" s="378" t="s">
        <v>228</v>
      </c>
      <c r="C89" s="134" t="s">
        <v>61</v>
      </c>
      <c r="D89" s="134">
        <v>0</v>
      </c>
      <c r="E89" s="134">
        <v>2</v>
      </c>
      <c r="F89" s="134">
        <v>2</v>
      </c>
      <c r="G89" s="348">
        <f t="shared" si="18"/>
        <v>1</v>
      </c>
      <c r="H89" s="202"/>
      <c r="I89" s="202"/>
      <c r="J89" s="138"/>
      <c r="K89" s="514"/>
      <c r="L89" s="203">
        <v>0.5</v>
      </c>
      <c r="M89" s="92"/>
    </row>
    <row r="90" spans="1:13" ht="36" x14ac:dyDescent="0.3">
      <c r="B90" s="378" t="s">
        <v>229</v>
      </c>
      <c r="C90" s="134" t="s">
        <v>61</v>
      </c>
      <c r="D90" s="134">
        <v>0</v>
      </c>
      <c r="E90" s="134">
        <v>30</v>
      </c>
      <c r="F90" s="134">
        <v>53</v>
      </c>
      <c r="G90" s="348">
        <f t="shared" si="18"/>
        <v>1.7666666666666666</v>
      </c>
      <c r="H90" s="202"/>
      <c r="I90" s="202"/>
      <c r="J90" s="138"/>
      <c r="K90" s="514"/>
      <c r="L90" s="203">
        <v>1</v>
      </c>
      <c r="M90" s="92"/>
    </row>
    <row r="91" spans="1:13" ht="15" thickBot="1" x14ac:dyDescent="0.35">
      <c r="B91" s="379" t="s">
        <v>121</v>
      </c>
      <c r="C91" s="244"/>
      <c r="D91" s="352"/>
      <c r="E91" s="244"/>
      <c r="F91" s="244"/>
      <c r="G91" s="380"/>
      <c r="H91" s="352"/>
      <c r="I91" s="352"/>
      <c r="J91" s="130"/>
      <c r="K91" s="524">
        <f>(G85*0.25+G86*0.25+G87*0.2+G88*0.1+G89*0.1+G90*0.1)/G81</f>
        <v>1.2641666666666669</v>
      </c>
      <c r="L91" s="513"/>
      <c r="M91" s="95"/>
    </row>
    <row r="92" spans="1:13" s="497" customFormat="1" ht="41.4" x14ac:dyDescent="0.3">
      <c r="A92" s="496" t="s">
        <v>40</v>
      </c>
      <c r="B92" s="381" t="s">
        <v>170</v>
      </c>
      <c r="C92" s="320"/>
      <c r="D92" s="320"/>
      <c r="E92" s="320"/>
      <c r="F92" s="320"/>
      <c r="G92" s="320"/>
      <c r="H92" s="320"/>
      <c r="I92" s="320"/>
      <c r="J92" s="320"/>
      <c r="K92" s="320"/>
      <c r="L92" s="522"/>
      <c r="M92" s="322"/>
    </row>
    <row r="93" spans="1:13" x14ac:dyDescent="0.3">
      <c r="B93" s="342" t="s">
        <v>48</v>
      </c>
      <c r="C93" s="354" t="s">
        <v>50</v>
      </c>
      <c r="D93" s="202"/>
      <c r="E93" s="344">
        <v>1986.7</v>
      </c>
      <c r="F93" s="344">
        <v>1777.7</v>
      </c>
      <c r="G93" s="345">
        <f>F93/E93</f>
        <v>0.8948004228116978</v>
      </c>
      <c r="H93" s="202"/>
      <c r="I93" s="202"/>
      <c r="J93" s="202"/>
      <c r="K93" s="202"/>
      <c r="L93" s="203"/>
      <c r="M93" s="92"/>
    </row>
    <row r="94" spans="1:13" x14ac:dyDescent="0.3">
      <c r="B94" s="346" t="s">
        <v>78</v>
      </c>
      <c r="C94" s="356" t="s">
        <v>50</v>
      </c>
      <c r="D94" s="202"/>
      <c r="E94" s="347">
        <v>512.6</v>
      </c>
      <c r="F94" s="347">
        <v>488</v>
      </c>
      <c r="G94" s="348">
        <f t="shared" ref="G94:G96" si="19">F94/E94</f>
        <v>0.95200936402653136</v>
      </c>
      <c r="H94" s="202"/>
      <c r="I94" s="202"/>
      <c r="J94" s="202"/>
      <c r="K94" s="202"/>
      <c r="L94" s="203"/>
      <c r="M94" s="92"/>
    </row>
    <row r="95" spans="1:13" x14ac:dyDescent="0.3">
      <c r="B95" s="346" t="s">
        <v>129</v>
      </c>
      <c r="C95" s="356" t="s">
        <v>50</v>
      </c>
      <c r="D95" s="202"/>
      <c r="E95" s="347">
        <v>677.4</v>
      </c>
      <c r="F95" s="347">
        <v>644.9</v>
      </c>
      <c r="G95" s="348">
        <f t="shared" si="19"/>
        <v>0.95202243873634484</v>
      </c>
      <c r="H95" s="202"/>
      <c r="I95" s="202"/>
      <c r="J95" s="202"/>
      <c r="K95" s="202"/>
      <c r="L95" s="203"/>
      <c r="M95" s="92"/>
    </row>
    <row r="96" spans="1:13" x14ac:dyDescent="0.3">
      <c r="B96" s="346" t="s">
        <v>154</v>
      </c>
      <c r="C96" s="356" t="s">
        <v>50</v>
      </c>
      <c r="D96" s="202"/>
      <c r="E96" s="347">
        <v>796.7</v>
      </c>
      <c r="F96" s="347">
        <v>644.79999999999995</v>
      </c>
      <c r="G96" s="348">
        <f t="shared" si="19"/>
        <v>0.80933852140077811</v>
      </c>
      <c r="H96" s="202"/>
      <c r="I96" s="202"/>
      <c r="J96" s="202"/>
      <c r="K96" s="202"/>
      <c r="L96" s="203"/>
      <c r="M96" s="92"/>
    </row>
    <row r="97" spans="1:13" x14ac:dyDescent="0.3">
      <c r="B97" s="277" t="s">
        <v>49</v>
      </c>
      <c r="C97" s="96"/>
      <c r="D97" s="450"/>
      <c r="E97" s="450"/>
      <c r="F97" s="450"/>
      <c r="G97" s="450"/>
      <c r="H97" s="152">
        <v>2</v>
      </c>
      <c r="I97" s="152">
        <v>2</v>
      </c>
      <c r="J97" s="152">
        <v>0</v>
      </c>
      <c r="K97" s="96"/>
      <c r="L97" s="537">
        <f>SUM(L98:L99)</f>
        <v>1</v>
      </c>
      <c r="M97" s="157"/>
    </row>
    <row r="98" spans="1:13" ht="24" x14ac:dyDescent="0.3">
      <c r="B98" s="382" t="s">
        <v>190</v>
      </c>
      <c r="C98" s="407" t="s">
        <v>89</v>
      </c>
      <c r="D98" s="356">
        <v>5</v>
      </c>
      <c r="E98" s="356">
        <v>2</v>
      </c>
      <c r="F98" s="356">
        <v>2</v>
      </c>
      <c r="G98" s="405">
        <f>F98/E98</f>
        <v>1</v>
      </c>
      <c r="H98" s="234"/>
      <c r="I98" s="234"/>
      <c r="J98" s="234"/>
      <c r="K98" s="234"/>
      <c r="L98" s="516">
        <v>0.5</v>
      </c>
      <c r="M98" s="92"/>
    </row>
    <row r="99" spans="1:13" ht="24.6" thickBot="1" x14ac:dyDescent="0.35">
      <c r="A99" s="109"/>
      <c r="B99" s="384" t="s">
        <v>191</v>
      </c>
      <c r="C99" s="383" t="s">
        <v>55</v>
      </c>
      <c r="D99" s="134">
        <v>100</v>
      </c>
      <c r="E99" s="134">
        <v>100</v>
      </c>
      <c r="F99" s="134">
        <v>100</v>
      </c>
      <c r="G99" s="348">
        <f>F99/E99</f>
        <v>1</v>
      </c>
      <c r="H99" s="202"/>
      <c r="I99" s="202"/>
      <c r="J99" s="202"/>
      <c r="K99" s="510"/>
      <c r="L99" s="203">
        <v>0.5</v>
      </c>
      <c r="M99" s="92"/>
    </row>
    <row r="100" spans="1:13" ht="55.2" x14ac:dyDescent="0.3">
      <c r="A100" s="116" t="s">
        <v>41</v>
      </c>
      <c r="B100" s="381" t="s">
        <v>212</v>
      </c>
      <c r="C100" s="320"/>
      <c r="D100" s="320"/>
      <c r="E100" s="320"/>
      <c r="F100" s="320"/>
      <c r="G100" s="320"/>
      <c r="H100" s="320"/>
      <c r="I100" s="320"/>
      <c r="J100" s="320"/>
      <c r="K100" s="320"/>
      <c r="L100" s="522"/>
      <c r="M100" s="94"/>
    </row>
    <row r="101" spans="1:13" x14ac:dyDescent="0.3">
      <c r="B101" s="342" t="s">
        <v>48</v>
      </c>
      <c r="C101" s="354" t="s">
        <v>50</v>
      </c>
      <c r="D101" s="202"/>
      <c r="E101" s="355">
        <v>685.9</v>
      </c>
      <c r="F101" s="355">
        <v>685.9</v>
      </c>
      <c r="G101" s="345">
        <f>F101/E101</f>
        <v>1</v>
      </c>
      <c r="H101" s="202"/>
      <c r="I101" s="202"/>
      <c r="J101" s="202"/>
      <c r="K101" s="202"/>
      <c r="L101" s="203"/>
      <c r="M101" s="92"/>
    </row>
    <row r="102" spans="1:13" x14ac:dyDescent="0.3">
      <c r="B102" s="346" t="s">
        <v>129</v>
      </c>
      <c r="C102" s="356" t="s">
        <v>50</v>
      </c>
      <c r="D102" s="202"/>
      <c r="E102" s="357">
        <v>411.5</v>
      </c>
      <c r="F102" s="357">
        <v>411.5</v>
      </c>
      <c r="G102" s="348">
        <f t="shared" ref="G102:G103" si="20">F102/E102</f>
        <v>1</v>
      </c>
      <c r="H102" s="202"/>
      <c r="I102" s="202"/>
      <c r="J102" s="202"/>
      <c r="K102" s="202"/>
      <c r="L102" s="203"/>
      <c r="M102" s="92"/>
    </row>
    <row r="103" spans="1:13" x14ac:dyDescent="0.3">
      <c r="A103" s="109"/>
      <c r="B103" s="346" t="s">
        <v>154</v>
      </c>
      <c r="C103" s="356" t="s">
        <v>50</v>
      </c>
      <c r="D103" s="202"/>
      <c r="E103" s="357">
        <v>274.39999999999998</v>
      </c>
      <c r="F103" s="357">
        <v>274.39999999999998</v>
      </c>
      <c r="G103" s="348">
        <f t="shared" si="20"/>
        <v>1</v>
      </c>
      <c r="H103" s="202"/>
      <c r="I103" s="202"/>
      <c r="J103" s="202"/>
      <c r="K103" s="202"/>
      <c r="L103" s="203"/>
      <c r="M103" s="92"/>
    </row>
    <row r="104" spans="1:13" x14ac:dyDescent="0.3">
      <c r="A104" s="109"/>
      <c r="B104" s="277" t="s">
        <v>49</v>
      </c>
      <c r="C104" s="96"/>
      <c r="D104" s="96"/>
      <c r="E104" s="96"/>
      <c r="F104" s="96"/>
      <c r="G104" s="96"/>
      <c r="H104" s="152">
        <v>4</v>
      </c>
      <c r="I104" s="152">
        <v>4</v>
      </c>
      <c r="J104" s="152">
        <v>0</v>
      </c>
      <c r="K104" s="96"/>
      <c r="L104" s="537">
        <f>SUM(L105:L108)</f>
        <v>2</v>
      </c>
      <c r="M104" s="97"/>
    </row>
    <row r="105" spans="1:13" ht="24" x14ac:dyDescent="0.3">
      <c r="A105" s="119"/>
      <c r="B105" s="378" t="s">
        <v>213</v>
      </c>
      <c r="C105" s="134" t="s">
        <v>89</v>
      </c>
      <c r="D105" s="134">
        <v>2</v>
      </c>
      <c r="E105" s="134">
        <v>2</v>
      </c>
      <c r="F105" s="134">
        <v>2</v>
      </c>
      <c r="G105" s="348">
        <v>1</v>
      </c>
      <c r="H105" s="202"/>
      <c r="I105" s="202"/>
      <c r="J105" s="202"/>
      <c r="K105" s="202"/>
      <c r="L105" s="203">
        <v>0.5</v>
      </c>
      <c r="M105" s="92"/>
    </row>
    <row r="106" spans="1:13" ht="36" x14ac:dyDescent="0.3">
      <c r="A106" s="119"/>
      <c r="B106" s="386" t="s">
        <v>214</v>
      </c>
      <c r="C106" s="244" t="s">
        <v>215</v>
      </c>
      <c r="D106" s="244">
        <v>107</v>
      </c>
      <c r="E106" s="244">
        <v>113.7</v>
      </c>
      <c r="F106" s="244">
        <v>113.7</v>
      </c>
      <c r="G106" s="380">
        <v>1</v>
      </c>
      <c r="H106" s="352"/>
      <c r="I106" s="352"/>
      <c r="J106" s="352"/>
      <c r="K106" s="352"/>
      <c r="L106" s="513">
        <v>0.5</v>
      </c>
      <c r="M106" s="95"/>
    </row>
    <row r="107" spans="1:13" ht="24" x14ac:dyDescent="0.3">
      <c r="A107" s="109"/>
      <c r="B107" s="386" t="s">
        <v>216</v>
      </c>
      <c r="C107" s="244" t="s">
        <v>89</v>
      </c>
      <c r="D107" s="244">
        <v>6</v>
      </c>
      <c r="E107" s="244">
        <v>4</v>
      </c>
      <c r="F107" s="244">
        <v>4</v>
      </c>
      <c r="G107" s="380">
        <v>1</v>
      </c>
      <c r="H107" s="352"/>
      <c r="I107" s="352"/>
      <c r="J107" s="352"/>
      <c r="K107" s="352"/>
      <c r="L107" s="513">
        <v>0.5</v>
      </c>
      <c r="M107" s="95"/>
    </row>
    <row r="108" spans="1:13" ht="24.6" thickBot="1" x14ac:dyDescent="0.35">
      <c r="A108" s="109"/>
      <c r="B108" s="386" t="s">
        <v>217</v>
      </c>
      <c r="C108" s="244" t="s">
        <v>54</v>
      </c>
      <c r="D108" s="244">
        <v>20</v>
      </c>
      <c r="E108" s="244">
        <v>16</v>
      </c>
      <c r="F108" s="244">
        <v>16</v>
      </c>
      <c r="G108" s="380">
        <v>1</v>
      </c>
      <c r="H108" s="352"/>
      <c r="I108" s="352"/>
      <c r="J108" s="352"/>
      <c r="K108" s="352"/>
      <c r="L108" s="513">
        <v>0.5</v>
      </c>
      <c r="M108" s="95"/>
    </row>
    <row r="109" spans="1:13" ht="55.2" x14ac:dyDescent="0.3">
      <c r="A109" s="117" t="s">
        <v>43</v>
      </c>
      <c r="B109" s="381" t="s">
        <v>131</v>
      </c>
      <c r="C109" s="320"/>
      <c r="D109" s="320"/>
      <c r="E109" s="320"/>
      <c r="F109" s="320"/>
      <c r="G109" s="320"/>
      <c r="H109" s="320"/>
      <c r="I109" s="320"/>
      <c r="J109" s="320"/>
      <c r="K109" s="320"/>
      <c r="L109" s="522"/>
      <c r="M109" s="94"/>
    </row>
    <row r="110" spans="1:13" x14ac:dyDescent="0.3">
      <c r="A110" s="109"/>
      <c r="B110" s="342" t="s">
        <v>48</v>
      </c>
      <c r="C110" s="343" t="s">
        <v>50</v>
      </c>
      <c r="D110" s="202"/>
      <c r="E110" s="387">
        <v>2444.9</v>
      </c>
      <c r="F110" s="387">
        <v>2444.9</v>
      </c>
      <c r="G110" s="345">
        <f>F110/E110</f>
        <v>1</v>
      </c>
      <c r="H110" s="202"/>
      <c r="I110" s="202"/>
      <c r="J110" s="202"/>
      <c r="K110" s="202"/>
      <c r="L110" s="203"/>
      <c r="M110" s="92"/>
    </row>
    <row r="111" spans="1:13" x14ac:dyDescent="0.3">
      <c r="A111" s="109"/>
      <c r="B111" s="346" t="s">
        <v>154</v>
      </c>
      <c r="C111" s="134" t="s">
        <v>50</v>
      </c>
      <c r="D111" s="202"/>
      <c r="E111" s="359">
        <v>2444.9</v>
      </c>
      <c r="F111" s="350">
        <v>2444.9</v>
      </c>
      <c r="G111" s="348">
        <f>F111/E111</f>
        <v>1</v>
      </c>
      <c r="H111" s="202"/>
      <c r="I111" s="202"/>
      <c r="J111" s="202"/>
      <c r="K111" s="202"/>
      <c r="L111" s="203"/>
      <c r="M111" s="92"/>
    </row>
    <row r="112" spans="1:13" x14ac:dyDescent="0.3">
      <c r="A112" s="109"/>
      <c r="B112" s="277" t="s">
        <v>49</v>
      </c>
      <c r="C112" s="96"/>
      <c r="D112" s="96"/>
      <c r="E112" s="96"/>
      <c r="F112" s="96"/>
      <c r="G112" s="96"/>
      <c r="H112" s="152">
        <v>2</v>
      </c>
      <c r="I112" s="152">
        <v>2</v>
      </c>
      <c r="J112" s="152">
        <v>0</v>
      </c>
      <c r="K112" s="96"/>
      <c r="L112" s="537">
        <f>SUM(L113:L114)</f>
        <v>1</v>
      </c>
      <c r="M112" s="97"/>
    </row>
    <row r="113" spans="1:13" ht="36" x14ac:dyDescent="0.3">
      <c r="A113" s="109"/>
      <c r="B113" s="358" t="s">
        <v>218</v>
      </c>
      <c r="C113" s="388" t="s">
        <v>215</v>
      </c>
      <c r="D113" s="134">
        <v>0</v>
      </c>
      <c r="E113" s="134">
        <v>58.3</v>
      </c>
      <c r="F113" s="134">
        <v>58.3</v>
      </c>
      <c r="G113" s="348">
        <f>F113/E113</f>
        <v>1</v>
      </c>
      <c r="H113" s="202"/>
      <c r="I113" s="202"/>
      <c r="J113" s="202"/>
      <c r="K113" s="202"/>
      <c r="L113" s="203">
        <v>0.5</v>
      </c>
      <c r="M113" s="92"/>
    </row>
    <row r="114" spans="1:13" ht="48" x14ac:dyDescent="0.3">
      <c r="A114" s="109"/>
      <c r="B114" s="358" t="s">
        <v>219</v>
      </c>
      <c r="C114" s="388" t="s">
        <v>54</v>
      </c>
      <c r="D114" s="134">
        <v>0</v>
      </c>
      <c r="E114" s="134">
        <v>2</v>
      </c>
      <c r="F114" s="134">
        <v>2</v>
      </c>
      <c r="G114" s="348">
        <f>F114/E114</f>
        <v>1</v>
      </c>
      <c r="H114" s="202"/>
      <c r="I114" s="202"/>
      <c r="J114" s="202"/>
      <c r="K114" s="202"/>
      <c r="L114" s="203">
        <v>0.5</v>
      </c>
      <c r="M114" s="92"/>
    </row>
    <row r="115" spans="1:13" ht="15" thickBot="1" x14ac:dyDescent="0.35">
      <c r="A115" s="109"/>
      <c r="B115" s="373" t="s">
        <v>121</v>
      </c>
      <c r="C115" s="389"/>
      <c r="D115" s="314"/>
      <c r="E115" s="248"/>
      <c r="F115" s="248"/>
      <c r="G115" s="249"/>
      <c r="H115" s="314"/>
      <c r="I115" s="314"/>
      <c r="J115" s="315"/>
      <c r="K115" s="530">
        <f>(G113*0.2+G114*0.05+G98*0.2+G99*0.05+G105*0.05+G106*0.05+G107*0.2+G108*0.2)/((G101+G110+G93)/3)</f>
        <v>1.0363408739197719</v>
      </c>
      <c r="L115" s="531"/>
      <c r="M115" s="126"/>
    </row>
    <row r="116" spans="1:13" ht="27.6" x14ac:dyDescent="0.3">
      <c r="A116" s="98" t="s">
        <v>46</v>
      </c>
      <c r="B116" s="381" t="s">
        <v>136</v>
      </c>
      <c r="C116" s="320"/>
      <c r="D116" s="320"/>
      <c r="E116" s="320"/>
      <c r="F116" s="320"/>
      <c r="G116" s="320"/>
      <c r="H116" s="320"/>
      <c r="I116" s="320"/>
      <c r="J116" s="320"/>
      <c r="K116" s="320"/>
      <c r="L116" s="522"/>
      <c r="M116" s="94"/>
    </row>
    <row r="117" spans="1:13" x14ac:dyDescent="0.3">
      <c r="A117" s="118"/>
      <c r="B117" s="342" t="s">
        <v>48</v>
      </c>
      <c r="C117" s="354" t="s">
        <v>50</v>
      </c>
      <c r="D117" s="202"/>
      <c r="E117" s="355">
        <v>2650</v>
      </c>
      <c r="F117" s="355">
        <v>571.6</v>
      </c>
      <c r="G117" s="345">
        <f>F117/E117</f>
        <v>0.21569811320754717</v>
      </c>
      <c r="H117" s="202"/>
      <c r="I117" s="202"/>
      <c r="J117" s="202"/>
      <c r="K117" s="202"/>
      <c r="L117" s="203"/>
      <c r="M117" s="92"/>
    </row>
    <row r="118" spans="1:13" x14ac:dyDescent="0.3">
      <c r="A118" s="118"/>
      <c r="B118" s="346" t="s">
        <v>154</v>
      </c>
      <c r="C118" s="356" t="s">
        <v>50</v>
      </c>
      <c r="D118" s="202"/>
      <c r="E118" s="357">
        <v>2650</v>
      </c>
      <c r="F118" s="357">
        <v>571.6</v>
      </c>
      <c r="G118" s="348">
        <f t="shared" ref="G118" si="21">F118/E118</f>
        <v>0.21569811320754717</v>
      </c>
      <c r="H118" s="202"/>
      <c r="I118" s="202"/>
      <c r="J118" s="202"/>
      <c r="K118" s="202"/>
      <c r="L118" s="203"/>
      <c r="M118" s="92"/>
    </row>
    <row r="119" spans="1:13" x14ac:dyDescent="0.3">
      <c r="A119" s="133"/>
      <c r="B119" s="262" t="s">
        <v>49</v>
      </c>
      <c r="C119" s="156"/>
      <c r="D119" s="156"/>
      <c r="E119" s="156"/>
      <c r="F119" s="156"/>
      <c r="G119" s="156"/>
      <c r="H119" s="158">
        <v>4</v>
      </c>
      <c r="I119" s="158">
        <v>4</v>
      </c>
      <c r="J119" s="158">
        <v>0</v>
      </c>
      <c r="K119" s="156"/>
      <c r="L119" s="601">
        <f>SUM(L120:L123)</f>
        <v>2</v>
      </c>
      <c r="M119" s="157"/>
    </row>
    <row r="120" spans="1:13" ht="24" x14ac:dyDescent="0.3">
      <c r="A120" s="133"/>
      <c r="B120" s="390" t="s">
        <v>238</v>
      </c>
      <c r="C120" s="383" t="s">
        <v>54</v>
      </c>
      <c r="D120" s="134">
        <v>179</v>
      </c>
      <c r="E120" s="134">
        <v>170</v>
      </c>
      <c r="F120" s="134">
        <v>194</v>
      </c>
      <c r="G120" s="348">
        <v>0.85899999999999999</v>
      </c>
      <c r="H120" s="202"/>
      <c r="I120" s="202"/>
      <c r="J120" s="202"/>
      <c r="K120" s="202"/>
      <c r="L120" s="203">
        <v>-1</v>
      </c>
      <c r="M120" s="92"/>
    </row>
    <row r="121" spans="1:13" ht="24" x14ac:dyDescent="0.3">
      <c r="A121" s="133"/>
      <c r="B121" s="391" t="s">
        <v>239</v>
      </c>
      <c r="C121" s="383" t="s">
        <v>54</v>
      </c>
      <c r="D121" s="134">
        <v>417</v>
      </c>
      <c r="E121" s="134">
        <v>396</v>
      </c>
      <c r="F121" s="134">
        <v>324</v>
      </c>
      <c r="G121" s="348">
        <v>1.1819999999999999</v>
      </c>
      <c r="H121" s="202"/>
      <c r="I121" s="202"/>
      <c r="J121" s="202"/>
      <c r="K121" s="202"/>
      <c r="L121" s="203">
        <v>1</v>
      </c>
      <c r="M121" s="92"/>
    </row>
    <row r="122" spans="1:13" ht="24" x14ac:dyDescent="0.3">
      <c r="A122" s="118"/>
      <c r="B122" s="391" t="s">
        <v>240</v>
      </c>
      <c r="C122" s="383" t="s">
        <v>54</v>
      </c>
      <c r="D122" s="134">
        <v>22</v>
      </c>
      <c r="E122" s="134">
        <v>20</v>
      </c>
      <c r="F122" s="134">
        <v>9</v>
      </c>
      <c r="G122" s="348">
        <v>1.55</v>
      </c>
      <c r="H122" s="202"/>
      <c r="I122" s="202"/>
      <c r="J122" s="202"/>
      <c r="K122" s="202"/>
      <c r="L122" s="203">
        <v>1</v>
      </c>
      <c r="M122" s="92"/>
    </row>
    <row r="123" spans="1:13" ht="36" x14ac:dyDescent="0.3">
      <c r="A123" s="118"/>
      <c r="B123" s="391" t="s">
        <v>137</v>
      </c>
      <c r="C123" s="383" t="s">
        <v>54</v>
      </c>
      <c r="D123" s="134">
        <v>10</v>
      </c>
      <c r="E123" s="134">
        <v>21</v>
      </c>
      <c r="F123" s="134">
        <v>22</v>
      </c>
      <c r="G123" s="348">
        <v>1.0476190476190477</v>
      </c>
      <c r="H123" s="202"/>
      <c r="I123" s="202"/>
      <c r="J123" s="202"/>
      <c r="K123" s="202"/>
      <c r="L123" s="203">
        <v>1</v>
      </c>
      <c r="M123" s="92"/>
    </row>
    <row r="124" spans="1:13" ht="15" thickBot="1" x14ac:dyDescent="0.35">
      <c r="A124" s="118"/>
      <c r="B124" s="392" t="s">
        <v>121</v>
      </c>
      <c r="C124" s="393"/>
      <c r="D124" s="394"/>
      <c r="E124" s="394"/>
      <c r="F124" s="394"/>
      <c r="G124" s="395"/>
      <c r="H124" s="202"/>
      <c r="I124" s="202"/>
      <c r="J124" s="138"/>
      <c r="K124" s="514">
        <f>(SUM(G120:G123)/4)/G117</f>
        <v>5.3762860725115802</v>
      </c>
      <c r="L124" s="203"/>
      <c r="M124" s="92"/>
    </row>
    <row r="125" spans="1:13" ht="41.4" x14ac:dyDescent="0.3">
      <c r="A125" s="98" t="s">
        <v>106</v>
      </c>
      <c r="B125" s="381" t="s">
        <v>138</v>
      </c>
      <c r="C125" s="320"/>
      <c r="D125" s="320"/>
      <c r="E125" s="320"/>
      <c r="F125" s="320"/>
      <c r="G125" s="320"/>
      <c r="H125" s="320"/>
      <c r="I125" s="320"/>
      <c r="J125" s="320"/>
      <c r="K125" s="320"/>
      <c r="L125" s="522"/>
      <c r="M125" s="94"/>
    </row>
    <row r="126" spans="1:13" x14ac:dyDescent="0.3">
      <c r="A126" s="118"/>
      <c r="B126" s="342" t="s">
        <v>48</v>
      </c>
      <c r="C126" s="354" t="s">
        <v>50</v>
      </c>
      <c r="D126" s="202"/>
      <c r="E126" s="355">
        <v>394</v>
      </c>
      <c r="F126" s="355">
        <v>53.5</v>
      </c>
      <c r="G126" s="345">
        <f>F126/E126</f>
        <v>0.13578680203045684</v>
      </c>
      <c r="H126" s="202"/>
      <c r="I126" s="202"/>
      <c r="J126" s="202"/>
      <c r="K126" s="202"/>
      <c r="L126" s="203"/>
      <c r="M126" s="92"/>
    </row>
    <row r="127" spans="1:13" x14ac:dyDescent="0.3">
      <c r="A127" s="118"/>
      <c r="B127" s="346" t="s">
        <v>154</v>
      </c>
      <c r="C127" s="356" t="s">
        <v>50</v>
      </c>
      <c r="D127" s="202"/>
      <c r="E127" s="357">
        <v>394</v>
      </c>
      <c r="F127" s="356">
        <v>53.5</v>
      </c>
      <c r="G127" s="348">
        <f>F127/E127</f>
        <v>0.13578680203045684</v>
      </c>
      <c r="H127" s="202"/>
      <c r="I127" s="202"/>
      <c r="J127" s="202"/>
      <c r="K127" s="202"/>
      <c r="L127" s="203"/>
      <c r="M127" s="92"/>
    </row>
    <row r="128" spans="1:13" x14ac:dyDescent="0.3">
      <c r="A128" s="118"/>
      <c r="B128" s="262" t="s">
        <v>49</v>
      </c>
      <c r="C128" s="156"/>
      <c r="D128" s="156"/>
      <c r="E128" s="156"/>
      <c r="F128" s="156"/>
      <c r="G128" s="156"/>
      <c r="H128" s="158">
        <v>6</v>
      </c>
      <c r="I128" s="158">
        <v>6</v>
      </c>
      <c r="J128" s="158">
        <v>0</v>
      </c>
      <c r="K128" s="156"/>
      <c r="L128" s="601">
        <f>SUM(L129:L134)</f>
        <v>3.5</v>
      </c>
      <c r="M128" s="157"/>
    </row>
    <row r="129" spans="1:13" ht="35.4" customHeight="1" x14ac:dyDescent="0.3">
      <c r="A129" s="133"/>
      <c r="B129" s="368" t="s">
        <v>141</v>
      </c>
      <c r="C129" s="244" t="s">
        <v>55</v>
      </c>
      <c r="D129" s="244">
        <v>0.2</v>
      </c>
      <c r="E129" s="244">
        <v>0.17</v>
      </c>
      <c r="F129" s="244">
        <v>0.15</v>
      </c>
      <c r="G129" s="380">
        <v>1.1180000000000001</v>
      </c>
      <c r="H129" s="352"/>
      <c r="I129" s="352"/>
      <c r="J129" s="352"/>
      <c r="K129" s="352"/>
      <c r="L129" s="513">
        <v>1</v>
      </c>
      <c r="M129" s="95"/>
    </row>
    <row r="130" spans="1:13" ht="36" x14ac:dyDescent="0.3">
      <c r="A130" s="133"/>
      <c r="B130" s="368" t="s">
        <v>142</v>
      </c>
      <c r="C130" s="244" t="s">
        <v>55</v>
      </c>
      <c r="D130" s="244">
        <v>2.8</v>
      </c>
      <c r="E130" s="244">
        <v>2.5</v>
      </c>
      <c r="F130" s="244">
        <v>1.2</v>
      </c>
      <c r="G130" s="380">
        <v>1.52</v>
      </c>
      <c r="H130" s="352"/>
      <c r="I130" s="352"/>
      <c r="J130" s="352"/>
      <c r="K130" s="352"/>
      <c r="L130" s="513">
        <v>1</v>
      </c>
      <c r="M130" s="95"/>
    </row>
    <row r="131" spans="1:13" ht="36.6" customHeight="1" x14ac:dyDescent="0.3">
      <c r="A131" s="133"/>
      <c r="B131" s="368" t="s">
        <v>139</v>
      </c>
      <c r="C131" s="244" t="s">
        <v>55</v>
      </c>
      <c r="D131" s="244">
        <v>52</v>
      </c>
      <c r="E131" s="244">
        <v>55</v>
      </c>
      <c r="F131" s="244">
        <v>69</v>
      </c>
      <c r="G131" s="380">
        <v>1.2545454545454546</v>
      </c>
      <c r="H131" s="352"/>
      <c r="I131" s="352"/>
      <c r="J131" s="352"/>
      <c r="K131" s="352"/>
      <c r="L131" s="513">
        <v>1</v>
      </c>
      <c r="M131" s="95"/>
    </row>
    <row r="132" spans="1:13" ht="24" x14ac:dyDescent="0.3">
      <c r="A132" s="133"/>
      <c r="B132" s="358" t="s">
        <v>140</v>
      </c>
      <c r="C132" s="244" t="s">
        <v>55</v>
      </c>
      <c r="D132" s="134">
        <v>0.04</v>
      </c>
      <c r="E132" s="134">
        <v>0.01</v>
      </c>
      <c r="F132" s="134">
        <v>0</v>
      </c>
      <c r="G132" s="348">
        <v>1.0001</v>
      </c>
      <c r="H132" s="202"/>
      <c r="I132" s="202"/>
      <c r="J132" s="202"/>
      <c r="K132" s="202"/>
      <c r="L132" s="203">
        <v>0.5</v>
      </c>
      <c r="M132" s="92"/>
    </row>
    <row r="133" spans="1:13" ht="36" x14ac:dyDescent="0.3">
      <c r="A133" s="133"/>
      <c r="B133" s="358" t="s">
        <v>220</v>
      </c>
      <c r="C133" s="244" t="s">
        <v>55</v>
      </c>
      <c r="D133" s="134">
        <v>0.3</v>
      </c>
      <c r="E133" s="134">
        <v>0.15</v>
      </c>
      <c r="F133" s="134">
        <v>0.16</v>
      </c>
      <c r="G133" s="348">
        <v>0.93300000000000005</v>
      </c>
      <c r="H133" s="202"/>
      <c r="I133" s="202"/>
      <c r="J133" s="202"/>
      <c r="K133" s="202"/>
      <c r="L133" s="203">
        <v>-1</v>
      </c>
      <c r="M133" s="92"/>
    </row>
    <row r="134" spans="1:13" ht="36" x14ac:dyDescent="0.3">
      <c r="A134" s="133"/>
      <c r="B134" s="358" t="s">
        <v>221</v>
      </c>
      <c r="C134" s="244" t="s">
        <v>55</v>
      </c>
      <c r="D134" s="134">
        <v>34</v>
      </c>
      <c r="E134" s="134">
        <v>45</v>
      </c>
      <c r="F134" s="134">
        <v>50</v>
      </c>
      <c r="G134" s="348">
        <v>1.1111111111111112</v>
      </c>
      <c r="H134" s="202"/>
      <c r="I134" s="202"/>
      <c r="J134" s="202"/>
      <c r="K134" s="202"/>
      <c r="L134" s="203">
        <v>1</v>
      </c>
      <c r="M134" s="92"/>
    </row>
    <row r="135" spans="1:13" ht="15" thickBot="1" x14ac:dyDescent="0.35">
      <c r="A135" s="636"/>
      <c r="B135" s="379" t="s">
        <v>121</v>
      </c>
      <c r="C135" s="244"/>
      <c r="D135" s="244"/>
      <c r="E135" s="244"/>
      <c r="F135" s="244"/>
      <c r="G135" s="380"/>
      <c r="H135" s="352"/>
      <c r="I135" s="352"/>
      <c r="J135" s="352"/>
      <c r="K135" s="514">
        <f>((G129+G130+G131+G132+G133+G134)/6)/G126</f>
        <v>8.514274413921143</v>
      </c>
      <c r="L135" s="513"/>
      <c r="M135" s="95"/>
    </row>
    <row r="136" spans="1:13" ht="27.6" x14ac:dyDescent="0.3">
      <c r="A136" s="116" t="s">
        <v>107</v>
      </c>
      <c r="B136" s="381" t="s">
        <v>272</v>
      </c>
      <c r="C136" s="320"/>
      <c r="D136" s="320"/>
      <c r="E136" s="320"/>
      <c r="F136" s="320"/>
      <c r="G136" s="320"/>
      <c r="H136" s="320"/>
      <c r="I136" s="320"/>
      <c r="J136" s="320"/>
      <c r="K136" s="320"/>
      <c r="L136" s="522"/>
      <c r="M136" s="94"/>
    </row>
    <row r="137" spans="1:13" x14ac:dyDescent="0.3">
      <c r="B137" s="342" t="s">
        <v>48</v>
      </c>
      <c r="C137" s="354" t="s">
        <v>50</v>
      </c>
      <c r="D137" s="202"/>
      <c r="E137" s="355">
        <v>236.20000000000002</v>
      </c>
      <c r="F137" s="355">
        <v>119.80000000000001</v>
      </c>
      <c r="G137" s="345">
        <f>F137/E137</f>
        <v>0.50719729043183748</v>
      </c>
      <c r="H137" s="202"/>
      <c r="I137" s="202"/>
      <c r="J137" s="202"/>
      <c r="K137" s="202"/>
      <c r="L137" s="203"/>
      <c r="M137" s="92"/>
    </row>
    <row r="138" spans="1:13" x14ac:dyDescent="0.3">
      <c r="B138" s="346" t="s">
        <v>129</v>
      </c>
      <c r="C138" s="356" t="s">
        <v>50</v>
      </c>
      <c r="D138" s="202"/>
      <c r="E138" s="357">
        <v>90.9</v>
      </c>
      <c r="F138" s="357">
        <v>90.7</v>
      </c>
      <c r="G138" s="348">
        <f t="shared" ref="G138:G139" si="22">F138/E138</f>
        <v>0.99779977997799774</v>
      </c>
      <c r="H138" s="202"/>
      <c r="I138" s="202"/>
      <c r="J138" s="202"/>
      <c r="K138" s="202"/>
      <c r="L138" s="203"/>
      <c r="M138" s="92"/>
    </row>
    <row r="139" spans="1:13" x14ac:dyDescent="0.3">
      <c r="B139" s="346" t="s">
        <v>154</v>
      </c>
      <c r="C139" s="356" t="s">
        <v>50</v>
      </c>
      <c r="D139" s="202"/>
      <c r="E139" s="347">
        <v>145.30000000000001</v>
      </c>
      <c r="F139" s="347">
        <v>29.1</v>
      </c>
      <c r="G139" s="348">
        <f t="shared" si="22"/>
        <v>0.20027529249827941</v>
      </c>
      <c r="H139" s="202"/>
      <c r="I139" s="202"/>
      <c r="J139" s="202"/>
      <c r="K139" s="202"/>
      <c r="L139" s="203"/>
      <c r="M139" s="92"/>
    </row>
    <row r="140" spans="1:13" x14ac:dyDescent="0.3">
      <c r="B140" s="262" t="s">
        <v>49</v>
      </c>
      <c r="C140" s="96"/>
      <c r="D140" s="96"/>
      <c r="E140" s="96"/>
      <c r="F140" s="96"/>
      <c r="G140" s="96"/>
      <c r="H140" s="152">
        <v>4</v>
      </c>
      <c r="I140" s="152">
        <v>4</v>
      </c>
      <c r="J140" s="152">
        <v>0</v>
      </c>
      <c r="K140" s="96"/>
      <c r="L140" s="537">
        <f>SUM(L141:L144)</f>
        <v>2</v>
      </c>
      <c r="M140" s="97"/>
    </row>
    <row r="141" spans="1:13" ht="16.8" customHeight="1" x14ac:dyDescent="0.3">
      <c r="B141" s="396" t="s">
        <v>143</v>
      </c>
      <c r="C141" s="388" t="s">
        <v>53</v>
      </c>
      <c r="D141" s="134">
        <v>51</v>
      </c>
      <c r="E141" s="370">
        <v>48</v>
      </c>
      <c r="F141" s="370">
        <v>42</v>
      </c>
      <c r="G141" s="397">
        <v>1.125</v>
      </c>
      <c r="H141" s="202"/>
      <c r="I141" s="202"/>
      <c r="J141" s="202"/>
      <c r="K141" s="202"/>
      <c r="L141" s="203">
        <v>1</v>
      </c>
      <c r="M141" s="92"/>
    </row>
    <row r="142" spans="1:13" ht="60" x14ac:dyDescent="0.3">
      <c r="B142" s="396" t="s">
        <v>144</v>
      </c>
      <c r="C142" s="388" t="s">
        <v>55</v>
      </c>
      <c r="D142" s="134">
        <v>5</v>
      </c>
      <c r="E142" s="370">
        <v>3.5</v>
      </c>
      <c r="F142" s="370">
        <v>10.199999999999999</v>
      </c>
      <c r="G142" s="397">
        <v>0</v>
      </c>
      <c r="H142" s="202"/>
      <c r="I142" s="202"/>
      <c r="J142" s="202"/>
      <c r="K142" s="202"/>
      <c r="L142" s="203">
        <v>-1</v>
      </c>
      <c r="M142" s="92"/>
    </row>
    <row r="143" spans="1:13" ht="48" x14ac:dyDescent="0.3">
      <c r="B143" s="396" t="s">
        <v>145</v>
      </c>
      <c r="C143" s="388" t="s">
        <v>55</v>
      </c>
      <c r="D143" s="134">
        <v>37.5</v>
      </c>
      <c r="E143" s="370">
        <v>45</v>
      </c>
      <c r="F143" s="370">
        <v>46.5</v>
      </c>
      <c r="G143" s="397">
        <v>1.0333333333333334</v>
      </c>
      <c r="H143" s="202"/>
      <c r="I143" s="202"/>
      <c r="J143" s="202"/>
      <c r="K143" s="202"/>
      <c r="L143" s="203">
        <v>1</v>
      </c>
      <c r="M143" s="92"/>
    </row>
    <row r="144" spans="1:13" ht="36" x14ac:dyDescent="0.3">
      <c r="B144" s="396" t="s">
        <v>146</v>
      </c>
      <c r="C144" s="388" t="s">
        <v>54</v>
      </c>
      <c r="D144" s="134">
        <v>522</v>
      </c>
      <c r="E144" s="370">
        <v>548</v>
      </c>
      <c r="F144" s="370">
        <v>551</v>
      </c>
      <c r="G144" s="397">
        <v>1.0054744525547445</v>
      </c>
      <c r="H144" s="202"/>
      <c r="I144" s="202"/>
      <c r="J144" s="202"/>
      <c r="K144" s="202"/>
      <c r="L144" s="203">
        <v>1</v>
      </c>
      <c r="M144" s="92"/>
    </row>
    <row r="145" spans="1:13" ht="15" thickBot="1" x14ac:dyDescent="0.35">
      <c r="A145" s="110"/>
      <c r="B145" s="632" t="s">
        <v>121</v>
      </c>
      <c r="C145" s="361"/>
      <c r="D145" s="361"/>
      <c r="E145" s="361"/>
      <c r="F145" s="361"/>
      <c r="G145" s="361"/>
      <c r="H145" s="361"/>
      <c r="I145" s="361"/>
      <c r="J145" s="362"/>
      <c r="K145" s="528">
        <f>((G141+G142+G143+G144)/4)/G137</f>
        <v>1.5594561749306424</v>
      </c>
      <c r="L145" s="633"/>
      <c r="M145" s="93"/>
    </row>
    <row r="146" spans="1:13" ht="27.6" x14ac:dyDescent="0.3">
      <c r="A146" s="116" t="s">
        <v>108</v>
      </c>
      <c r="B146" s="381" t="s">
        <v>273</v>
      </c>
      <c r="C146" s="543"/>
      <c r="D146" s="234"/>
      <c r="E146" s="234"/>
      <c r="F146" s="234"/>
      <c r="G146" s="234"/>
      <c r="H146" s="234"/>
      <c r="I146" s="234"/>
      <c r="J146" s="235"/>
      <c r="K146" s="518"/>
      <c r="L146" s="516"/>
      <c r="M146" s="100"/>
    </row>
    <row r="147" spans="1:13" x14ac:dyDescent="0.3">
      <c r="B147" s="342" t="s">
        <v>48</v>
      </c>
      <c r="C147" s="354" t="s">
        <v>50</v>
      </c>
      <c r="D147" s="634"/>
      <c r="E147" s="355">
        <f>SUM(E148:E148)</f>
        <v>100</v>
      </c>
      <c r="F147" s="355">
        <f>SUM(F148:F148)</f>
        <v>0</v>
      </c>
      <c r="G147" s="502">
        <v>0</v>
      </c>
      <c r="H147" s="234"/>
      <c r="I147" s="234"/>
      <c r="J147" s="235"/>
      <c r="K147" s="518"/>
      <c r="L147" s="516"/>
      <c r="M147" s="100"/>
    </row>
    <row r="148" spans="1:13" x14ac:dyDescent="0.3">
      <c r="B148" s="346" t="s">
        <v>154</v>
      </c>
      <c r="C148" s="134" t="s">
        <v>50</v>
      </c>
      <c r="D148" s="634"/>
      <c r="E148" s="347">
        <v>100</v>
      </c>
      <c r="F148" s="347">
        <v>0</v>
      </c>
      <c r="G148" s="348">
        <v>0</v>
      </c>
      <c r="H148" s="234"/>
      <c r="I148" s="234"/>
      <c r="J148" s="235"/>
      <c r="K148" s="518"/>
      <c r="L148" s="516"/>
      <c r="M148" s="100"/>
    </row>
    <row r="149" spans="1:13" x14ac:dyDescent="0.3">
      <c r="B149" s="277" t="s">
        <v>49</v>
      </c>
      <c r="C149" s="96"/>
      <c r="D149" s="96"/>
      <c r="E149" s="96"/>
      <c r="F149" s="96"/>
      <c r="G149" s="96"/>
      <c r="H149" s="152">
        <v>4</v>
      </c>
      <c r="I149" s="152">
        <v>4</v>
      </c>
      <c r="J149" s="152">
        <v>0</v>
      </c>
      <c r="K149" s="96"/>
      <c r="L149" s="537">
        <f>SUM(L150:L153)</f>
        <v>2.5</v>
      </c>
      <c r="M149" s="97"/>
    </row>
    <row r="150" spans="1:13" ht="36" x14ac:dyDescent="0.3">
      <c r="B150" s="396" t="s">
        <v>274</v>
      </c>
      <c r="C150" s="388" t="s">
        <v>54</v>
      </c>
      <c r="D150" s="568">
        <v>6</v>
      </c>
      <c r="E150" s="552">
        <v>7</v>
      </c>
      <c r="F150" s="552">
        <v>7</v>
      </c>
      <c r="G150" s="635">
        <f>F150/E150</f>
        <v>1</v>
      </c>
      <c r="H150" s="234"/>
      <c r="I150" s="234"/>
      <c r="J150" s="235"/>
      <c r="K150" s="518"/>
      <c r="L150" s="516">
        <v>0.5</v>
      </c>
      <c r="M150" s="100"/>
    </row>
    <row r="151" spans="1:13" ht="36" x14ac:dyDescent="0.3">
      <c r="B151" s="569" t="s">
        <v>275</v>
      </c>
      <c r="C151" s="388" t="s">
        <v>54</v>
      </c>
      <c r="D151" s="568">
        <v>3</v>
      </c>
      <c r="E151" s="552">
        <v>4</v>
      </c>
      <c r="F151" s="370">
        <v>4</v>
      </c>
      <c r="G151" s="635">
        <f t="shared" ref="G151:G153" si="23">F151/E151</f>
        <v>1</v>
      </c>
      <c r="H151" s="234"/>
      <c r="I151" s="234"/>
      <c r="J151" s="235"/>
      <c r="K151" s="518"/>
      <c r="L151" s="516">
        <v>0.5</v>
      </c>
      <c r="M151" s="100"/>
    </row>
    <row r="152" spans="1:13" ht="24" x14ac:dyDescent="0.3">
      <c r="B152" s="569" t="s">
        <v>276</v>
      </c>
      <c r="C152" s="388" t="s">
        <v>54</v>
      </c>
      <c r="D152" s="568">
        <v>2</v>
      </c>
      <c r="E152" s="552">
        <v>3</v>
      </c>
      <c r="F152" s="552">
        <v>3</v>
      </c>
      <c r="G152" s="635">
        <f t="shared" si="23"/>
        <v>1</v>
      </c>
      <c r="H152" s="234"/>
      <c r="I152" s="234"/>
      <c r="J152" s="235"/>
      <c r="K152" s="518"/>
      <c r="L152" s="516">
        <v>0.5</v>
      </c>
      <c r="M152" s="100"/>
    </row>
    <row r="153" spans="1:13" ht="48" x14ac:dyDescent="0.3">
      <c r="B153" s="569" t="s">
        <v>277</v>
      </c>
      <c r="C153" s="388" t="s">
        <v>54</v>
      </c>
      <c r="D153" s="568">
        <v>0</v>
      </c>
      <c r="E153" s="552">
        <v>2</v>
      </c>
      <c r="F153" s="552">
        <v>3</v>
      </c>
      <c r="G153" s="635">
        <f t="shared" si="23"/>
        <v>1.5</v>
      </c>
      <c r="H153" s="234"/>
      <c r="I153" s="234"/>
      <c r="J153" s="235"/>
      <c r="K153" s="518"/>
      <c r="L153" s="516">
        <v>1</v>
      </c>
      <c r="M153" s="100"/>
    </row>
    <row r="154" spans="1:13" ht="16.2" thickBot="1" x14ac:dyDescent="0.35">
      <c r="B154" s="632" t="s">
        <v>121</v>
      </c>
      <c r="C154" s="234"/>
      <c r="D154" s="234"/>
      <c r="E154" s="234"/>
      <c r="F154" s="234"/>
      <c r="G154" s="234"/>
      <c r="H154" s="234"/>
      <c r="I154" s="234"/>
      <c r="J154" s="235"/>
      <c r="K154" s="640" t="s">
        <v>299</v>
      </c>
      <c r="L154" s="516"/>
      <c r="M154" s="100"/>
    </row>
    <row r="155" spans="1:13" ht="27.6" x14ac:dyDescent="0.3">
      <c r="A155" s="628" t="s">
        <v>109</v>
      </c>
      <c r="B155" s="381" t="s">
        <v>230</v>
      </c>
      <c r="C155" s="320"/>
      <c r="D155" s="320"/>
      <c r="E155" s="320"/>
      <c r="F155" s="320"/>
      <c r="G155" s="320"/>
      <c r="H155" s="320"/>
      <c r="I155" s="320"/>
      <c r="J155" s="320"/>
      <c r="K155" s="320"/>
      <c r="L155" s="522"/>
      <c r="M155" s="94"/>
    </row>
    <row r="156" spans="1:13" x14ac:dyDescent="0.3">
      <c r="A156" s="119"/>
      <c r="B156" s="342" t="s">
        <v>48</v>
      </c>
      <c r="C156" s="354" t="s">
        <v>50</v>
      </c>
      <c r="D156" s="202"/>
      <c r="E156" s="355">
        <v>2662.6</v>
      </c>
      <c r="F156" s="355">
        <v>1776.4</v>
      </c>
      <c r="G156" s="345">
        <f>F156/E156</f>
        <v>0.66716743033125525</v>
      </c>
      <c r="H156" s="202"/>
      <c r="I156" s="202"/>
      <c r="J156" s="202"/>
      <c r="K156" s="202"/>
      <c r="L156" s="203"/>
      <c r="M156" s="92"/>
    </row>
    <row r="157" spans="1:13" x14ac:dyDescent="0.3">
      <c r="A157" s="119"/>
      <c r="B157" s="346" t="s">
        <v>129</v>
      </c>
      <c r="C157" s="356" t="s">
        <v>50</v>
      </c>
      <c r="D157" s="202"/>
      <c r="E157" s="357">
        <v>146.5</v>
      </c>
      <c r="F157" s="357">
        <v>100</v>
      </c>
      <c r="G157" s="348">
        <f t="shared" ref="G157:G158" si="24">F157/E157</f>
        <v>0.68259385665529015</v>
      </c>
      <c r="H157" s="202"/>
      <c r="I157" s="202"/>
      <c r="J157" s="202"/>
      <c r="K157" s="202"/>
      <c r="L157" s="203"/>
      <c r="M157" s="92"/>
    </row>
    <row r="158" spans="1:13" x14ac:dyDescent="0.3">
      <c r="A158" s="119"/>
      <c r="B158" s="346" t="s">
        <v>154</v>
      </c>
      <c r="C158" s="356" t="s">
        <v>50</v>
      </c>
      <c r="D158" s="202"/>
      <c r="E158" s="357">
        <v>2516.1</v>
      </c>
      <c r="F158" s="357">
        <v>1676.4</v>
      </c>
      <c r="G158" s="348">
        <f t="shared" si="24"/>
        <v>0.66626922618337914</v>
      </c>
      <c r="H158" s="202"/>
      <c r="I158" s="202"/>
      <c r="J158" s="202"/>
      <c r="K158" s="202"/>
      <c r="L158" s="203"/>
      <c r="M158" s="92"/>
    </row>
    <row r="159" spans="1:13" x14ac:dyDescent="0.3">
      <c r="A159" s="119"/>
      <c r="B159" s="262" t="s">
        <v>49</v>
      </c>
      <c r="C159" s="153"/>
      <c r="D159" s="153"/>
      <c r="E159" s="153"/>
      <c r="F159" s="153"/>
      <c r="G159" s="153"/>
      <c r="H159" s="152">
        <v>6</v>
      </c>
      <c r="I159" s="152">
        <v>6</v>
      </c>
      <c r="J159" s="152">
        <v>0</v>
      </c>
      <c r="K159" s="153"/>
      <c r="L159" s="537">
        <f>SUM(L160:L165)</f>
        <v>1</v>
      </c>
      <c r="M159" s="159"/>
    </row>
    <row r="160" spans="1:13" x14ac:dyDescent="0.3">
      <c r="A160" s="119"/>
      <c r="B160" s="349" t="s">
        <v>76</v>
      </c>
      <c r="C160" s="134" t="s">
        <v>148</v>
      </c>
      <c r="D160" s="134">
        <v>367.3</v>
      </c>
      <c r="E160" s="134">
        <v>428.4</v>
      </c>
      <c r="F160" s="134">
        <v>395.5</v>
      </c>
      <c r="G160" s="348">
        <f>F160/E160</f>
        <v>0.92320261437908502</v>
      </c>
      <c r="H160" s="202"/>
      <c r="I160" s="202"/>
      <c r="J160" s="202"/>
      <c r="K160" s="202"/>
      <c r="L160" s="203">
        <v>-1</v>
      </c>
      <c r="M160" s="92"/>
    </row>
    <row r="161" spans="1:13" x14ac:dyDescent="0.3">
      <c r="A161" s="119"/>
      <c r="B161" s="349" t="s">
        <v>77</v>
      </c>
      <c r="C161" s="134" t="s">
        <v>54</v>
      </c>
      <c r="D161" s="134">
        <v>18</v>
      </c>
      <c r="E161" s="134">
        <v>21</v>
      </c>
      <c r="F161" s="134">
        <v>21</v>
      </c>
      <c r="G161" s="348">
        <f t="shared" ref="G161:G165" si="25">F161/E161</f>
        <v>1</v>
      </c>
      <c r="H161" s="202"/>
      <c r="I161" s="202"/>
      <c r="J161" s="202"/>
      <c r="K161" s="202"/>
      <c r="L161" s="203">
        <v>0.5</v>
      </c>
      <c r="M161" s="92"/>
    </row>
    <row r="162" spans="1:13" ht="24" x14ac:dyDescent="0.3">
      <c r="A162" s="119"/>
      <c r="B162" s="349" t="s">
        <v>149</v>
      </c>
      <c r="C162" s="134" t="s">
        <v>150</v>
      </c>
      <c r="D162" s="134">
        <v>359.3</v>
      </c>
      <c r="E162" s="134">
        <v>474.6</v>
      </c>
      <c r="F162" s="134">
        <v>472.1</v>
      </c>
      <c r="G162" s="348">
        <f t="shared" si="25"/>
        <v>0.99473240623683101</v>
      </c>
      <c r="H162" s="202"/>
      <c r="I162" s="202"/>
      <c r="J162" s="202"/>
      <c r="K162" s="202"/>
      <c r="L162" s="203">
        <v>-0.5</v>
      </c>
      <c r="M162" s="92"/>
    </row>
    <row r="163" spans="1:13" x14ac:dyDescent="0.3">
      <c r="A163" s="119"/>
      <c r="B163" s="349" t="s">
        <v>151</v>
      </c>
      <c r="C163" s="134" t="s">
        <v>53</v>
      </c>
      <c r="D163" s="134">
        <v>9</v>
      </c>
      <c r="E163" s="134">
        <v>11</v>
      </c>
      <c r="F163" s="134">
        <v>11</v>
      </c>
      <c r="G163" s="348">
        <f t="shared" si="25"/>
        <v>1</v>
      </c>
      <c r="H163" s="202"/>
      <c r="I163" s="202"/>
      <c r="J163" s="202"/>
      <c r="K163" s="202"/>
      <c r="L163" s="203">
        <v>0.5</v>
      </c>
      <c r="M163" s="92"/>
    </row>
    <row r="164" spans="1:13" ht="24" x14ac:dyDescent="0.3">
      <c r="A164" s="119"/>
      <c r="B164" s="349" t="s">
        <v>152</v>
      </c>
      <c r="C164" s="134" t="s">
        <v>55</v>
      </c>
      <c r="D164" s="134">
        <v>4.5999999999999996</v>
      </c>
      <c r="E164" s="134">
        <v>4.8</v>
      </c>
      <c r="F164" s="134">
        <v>4.8</v>
      </c>
      <c r="G164" s="348">
        <f t="shared" si="25"/>
        <v>1</v>
      </c>
      <c r="H164" s="202"/>
      <c r="I164" s="202"/>
      <c r="J164" s="202"/>
      <c r="K164" s="202"/>
      <c r="L164" s="203">
        <v>0.5</v>
      </c>
      <c r="M164" s="92"/>
    </row>
    <row r="165" spans="1:13" x14ac:dyDescent="0.3">
      <c r="A165" s="119"/>
      <c r="B165" s="349" t="s">
        <v>153</v>
      </c>
      <c r="C165" s="134" t="s">
        <v>54</v>
      </c>
      <c r="D165" s="134">
        <v>36</v>
      </c>
      <c r="E165" s="134">
        <v>41</v>
      </c>
      <c r="F165" s="134">
        <v>75</v>
      </c>
      <c r="G165" s="348">
        <f t="shared" si="25"/>
        <v>1.8292682926829269</v>
      </c>
      <c r="H165" s="202"/>
      <c r="I165" s="202"/>
      <c r="J165" s="202"/>
      <c r="K165" s="202"/>
      <c r="L165" s="203">
        <v>1</v>
      </c>
      <c r="M165" s="92"/>
    </row>
    <row r="166" spans="1:13" ht="15" thickBot="1" x14ac:dyDescent="0.35">
      <c r="A166" s="119"/>
      <c r="B166" s="398" t="s">
        <v>121</v>
      </c>
      <c r="C166" s="134"/>
      <c r="D166" s="134"/>
      <c r="E166" s="134"/>
      <c r="F166" s="134"/>
      <c r="G166" s="348"/>
      <c r="H166" s="202"/>
      <c r="I166" s="202"/>
      <c r="J166" s="138"/>
      <c r="K166" s="514">
        <f>(0.1*G160+0.1*G161+0.05*G162+0.1*G163+0.15*G164+0.5*G165)/G156</f>
        <v>2.1084527873202346</v>
      </c>
      <c r="L166" s="203"/>
      <c r="M166" s="92"/>
    </row>
    <row r="167" spans="1:13" ht="27.6" x14ac:dyDescent="0.3">
      <c r="A167" s="628" t="s">
        <v>110</v>
      </c>
      <c r="B167" s="381" t="s">
        <v>205</v>
      </c>
      <c r="C167" s="320"/>
      <c r="D167" s="320"/>
      <c r="E167" s="320"/>
      <c r="F167" s="320"/>
      <c r="G167" s="320"/>
      <c r="H167" s="320"/>
      <c r="I167" s="320"/>
      <c r="J167" s="320"/>
      <c r="K167" s="320"/>
      <c r="L167" s="522"/>
      <c r="M167" s="94"/>
    </row>
    <row r="168" spans="1:13" x14ac:dyDescent="0.3">
      <c r="A168" s="119"/>
      <c r="B168" s="342" t="s">
        <v>51</v>
      </c>
      <c r="C168" s="354" t="s">
        <v>50</v>
      </c>
      <c r="D168" s="202"/>
      <c r="E168" s="355">
        <v>93506.599999999991</v>
      </c>
      <c r="F168" s="355">
        <v>85212.9</v>
      </c>
      <c r="G168" s="345">
        <f>F168/E168</f>
        <v>0.91130358712647019</v>
      </c>
      <c r="H168" s="202"/>
      <c r="I168" s="202"/>
      <c r="J168" s="202"/>
      <c r="K168" s="202"/>
      <c r="L168" s="203"/>
      <c r="M168" s="92"/>
    </row>
    <row r="169" spans="1:13" x14ac:dyDescent="0.3">
      <c r="A169" s="119"/>
      <c r="B169" s="346" t="s">
        <v>78</v>
      </c>
      <c r="C169" s="356" t="s">
        <v>50</v>
      </c>
      <c r="D169" s="202"/>
      <c r="E169" s="357">
        <v>12.1</v>
      </c>
      <c r="F169" s="357">
        <v>12.1</v>
      </c>
      <c r="G169" s="348">
        <f t="shared" ref="G169:G172" si="26">F169/E169</f>
        <v>1</v>
      </c>
      <c r="H169" s="202"/>
      <c r="I169" s="202"/>
      <c r="J169" s="202"/>
      <c r="K169" s="202"/>
      <c r="L169" s="203"/>
      <c r="M169" s="92"/>
    </row>
    <row r="170" spans="1:13" x14ac:dyDescent="0.3">
      <c r="A170" s="119"/>
      <c r="B170" s="346" t="s">
        <v>129</v>
      </c>
      <c r="C170" s="356" t="s">
        <v>50</v>
      </c>
      <c r="D170" s="202"/>
      <c r="E170" s="357">
        <v>38803</v>
      </c>
      <c r="F170" s="357">
        <v>38803</v>
      </c>
      <c r="G170" s="348">
        <f t="shared" si="26"/>
        <v>1</v>
      </c>
      <c r="H170" s="202"/>
      <c r="I170" s="202"/>
      <c r="J170" s="202"/>
      <c r="K170" s="202"/>
      <c r="L170" s="203"/>
      <c r="M170" s="92"/>
    </row>
    <row r="171" spans="1:13" x14ac:dyDescent="0.3">
      <c r="A171" s="119"/>
      <c r="B171" s="346" t="s">
        <v>154</v>
      </c>
      <c r="C171" s="356" t="s">
        <v>50</v>
      </c>
      <c r="D171" s="202"/>
      <c r="E171" s="357">
        <v>38473.1</v>
      </c>
      <c r="F171" s="357">
        <v>30179.4</v>
      </c>
      <c r="G171" s="348">
        <f t="shared" si="26"/>
        <v>0.78442860076261078</v>
      </c>
      <c r="H171" s="202"/>
      <c r="I171" s="202"/>
      <c r="J171" s="202"/>
      <c r="K171" s="202"/>
      <c r="L171" s="203"/>
      <c r="M171" s="92"/>
    </row>
    <row r="172" spans="1:13" x14ac:dyDescent="0.3">
      <c r="A172" s="119"/>
      <c r="B172" s="285" t="s">
        <v>79</v>
      </c>
      <c r="C172" s="356" t="s">
        <v>50</v>
      </c>
      <c r="D172" s="202"/>
      <c r="E172" s="357">
        <v>16218.4</v>
      </c>
      <c r="F172" s="357">
        <v>16218.4</v>
      </c>
      <c r="G172" s="348">
        <f t="shared" si="26"/>
        <v>1</v>
      </c>
      <c r="H172" s="202"/>
      <c r="I172" s="202"/>
      <c r="J172" s="202"/>
      <c r="K172" s="202"/>
      <c r="L172" s="203"/>
      <c r="M172" s="92"/>
    </row>
    <row r="173" spans="1:13" x14ac:dyDescent="0.3">
      <c r="A173" s="119"/>
      <c r="B173" s="262" t="s">
        <v>49</v>
      </c>
      <c r="C173" s="96"/>
      <c r="D173" s="96"/>
      <c r="E173" s="96"/>
      <c r="F173" s="96"/>
      <c r="G173" s="96"/>
      <c r="H173" s="152">
        <v>7</v>
      </c>
      <c r="I173" s="152">
        <v>7</v>
      </c>
      <c r="J173" s="152">
        <v>0</v>
      </c>
      <c r="K173" s="96"/>
      <c r="L173" s="537">
        <f>SUM(L174:L180)</f>
        <v>2</v>
      </c>
      <c r="M173" s="97"/>
    </row>
    <row r="174" spans="1:13" x14ac:dyDescent="0.3">
      <c r="A174" s="119"/>
      <c r="B174" s="384" t="s">
        <v>206</v>
      </c>
      <c r="C174" s="347" t="s">
        <v>54</v>
      </c>
      <c r="D174" s="399">
        <v>1</v>
      </c>
      <c r="E174" s="399">
        <v>1</v>
      </c>
      <c r="F174" s="399">
        <v>1</v>
      </c>
      <c r="G174" s="348">
        <f>F174/E174</f>
        <v>1</v>
      </c>
      <c r="H174" s="202"/>
      <c r="I174" s="202"/>
      <c r="J174" s="202"/>
      <c r="K174" s="202"/>
      <c r="L174" s="203">
        <v>0.5</v>
      </c>
      <c r="M174" s="92"/>
    </row>
    <row r="175" spans="1:13" x14ac:dyDescent="0.3">
      <c r="A175" s="119"/>
      <c r="B175" s="384" t="s">
        <v>207</v>
      </c>
      <c r="C175" s="347" t="s">
        <v>53</v>
      </c>
      <c r="D175" s="399">
        <v>61200</v>
      </c>
      <c r="E175" s="399">
        <v>89232</v>
      </c>
      <c r="F175" s="399">
        <v>89218</v>
      </c>
      <c r="G175" s="566">
        <f t="shared" ref="G175:G180" si="27">F175/E175</f>
        <v>0.99984310561233636</v>
      </c>
      <c r="H175" s="202"/>
      <c r="I175" s="202"/>
      <c r="J175" s="202"/>
      <c r="K175" s="202"/>
      <c r="L175" s="203">
        <v>0.5</v>
      </c>
      <c r="M175" s="92"/>
    </row>
    <row r="176" spans="1:13" ht="24" x14ac:dyDescent="0.3">
      <c r="A176" s="119"/>
      <c r="B176" s="384" t="s">
        <v>208</v>
      </c>
      <c r="C176" s="347" t="s">
        <v>53</v>
      </c>
      <c r="D176" s="399">
        <v>402</v>
      </c>
      <c r="E176" s="399">
        <v>402</v>
      </c>
      <c r="F176" s="399">
        <v>402</v>
      </c>
      <c r="G176" s="348">
        <f t="shared" si="27"/>
        <v>1</v>
      </c>
      <c r="H176" s="202"/>
      <c r="I176" s="202"/>
      <c r="J176" s="202"/>
      <c r="K176" s="202"/>
      <c r="L176" s="203">
        <v>0.5</v>
      </c>
      <c r="M176" s="92"/>
    </row>
    <row r="177" spans="1:13" x14ac:dyDescent="0.3">
      <c r="A177" s="119"/>
      <c r="B177" s="384" t="s">
        <v>265</v>
      </c>
      <c r="C177" s="347" t="s">
        <v>54</v>
      </c>
      <c r="D177" s="399">
        <v>10</v>
      </c>
      <c r="E177" s="399">
        <v>16</v>
      </c>
      <c r="F177" s="399">
        <v>16</v>
      </c>
      <c r="G177" s="348">
        <f t="shared" si="27"/>
        <v>1</v>
      </c>
      <c r="H177" s="202"/>
      <c r="I177" s="202"/>
      <c r="J177" s="202"/>
      <c r="K177" s="202"/>
      <c r="L177" s="203">
        <v>0.5</v>
      </c>
      <c r="M177" s="92"/>
    </row>
    <row r="178" spans="1:13" ht="24" x14ac:dyDescent="0.3">
      <c r="A178" s="119"/>
      <c r="B178" s="400" t="s">
        <v>164</v>
      </c>
      <c r="C178" s="347" t="s">
        <v>54</v>
      </c>
      <c r="D178" s="401">
        <v>188</v>
      </c>
      <c r="E178" s="401">
        <v>232</v>
      </c>
      <c r="F178" s="401">
        <v>232</v>
      </c>
      <c r="G178" s="348">
        <f t="shared" si="27"/>
        <v>1</v>
      </c>
      <c r="H178" s="352"/>
      <c r="I178" s="352"/>
      <c r="J178" s="352"/>
      <c r="K178" s="352"/>
      <c r="L178" s="513">
        <v>0.5</v>
      </c>
      <c r="M178" s="95"/>
    </row>
    <row r="179" spans="1:13" x14ac:dyDescent="0.3">
      <c r="A179" s="109"/>
      <c r="B179" s="400" t="s">
        <v>209</v>
      </c>
      <c r="C179" s="241" t="s">
        <v>53</v>
      </c>
      <c r="D179" s="401">
        <v>5</v>
      </c>
      <c r="E179" s="401">
        <v>5</v>
      </c>
      <c r="F179" s="401">
        <v>5</v>
      </c>
      <c r="G179" s="348">
        <f t="shared" si="27"/>
        <v>1</v>
      </c>
      <c r="H179" s="352"/>
      <c r="I179" s="352"/>
      <c r="J179" s="352"/>
      <c r="K179" s="352"/>
      <c r="L179" s="513">
        <v>0.5</v>
      </c>
      <c r="M179" s="95"/>
    </row>
    <row r="180" spans="1:13" x14ac:dyDescent="0.3">
      <c r="A180" s="109"/>
      <c r="B180" s="400" t="s">
        <v>210</v>
      </c>
      <c r="C180" s="241" t="s">
        <v>53</v>
      </c>
      <c r="D180" s="401">
        <v>22</v>
      </c>
      <c r="E180" s="401">
        <v>23</v>
      </c>
      <c r="F180" s="401">
        <v>12</v>
      </c>
      <c r="G180" s="348">
        <f t="shared" si="27"/>
        <v>0.52173913043478259</v>
      </c>
      <c r="H180" s="352"/>
      <c r="I180" s="352"/>
      <c r="J180" s="352"/>
      <c r="K180" s="352"/>
      <c r="L180" s="513">
        <v>-1</v>
      </c>
      <c r="M180" s="95"/>
    </row>
    <row r="181" spans="1:13" ht="15" thickBot="1" x14ac:dyDescent="0.35">
      <c r="A181" s="109"/>
      <c r="B181" s="402" t="s">
        <v>121</v>
      </c>
      <c r="C181" s="241"/>
      <c r="D181" s="352"/>
      <c r="E181" s="241"/>
      <c r="F181" s="241"/>
      <c r="G181" s="352"/>
      <c r="H181" s="352"/>
      <c r="I181" s="352"/>
      <c r="J181" s="130"/>
      <c r="K181" s="524">
        <f>(G174*0.15+G175*0.15+G176*0.15+G177*0.15+G178*0.15+G179*0.15+G180*0.1)/G168</f>
        <v>1.0448223756999104</v>
      </c>
      <c r="L181" s="513"/>
      <c r="M181" s="95"/>
    </row>
    <row r="182" spans="1:13" ht="27.6" x14ac:dyDescent="0.3">
      <c r="A182" s="173" t="s">
        <v>111</v>
      </c>
      <c r="B182" s="381" t="s">
        <v>155</v>
      </c>
      <c r="C182" s="320"/>
      <c r="D182" s="320"/>
      <c r="E182" s="320"/>
      <c r="F182" s="320"/>
      <c r="G182" s="320"/>
      <c r="H182" s="320"/>
      <c r="I182" s="320"/>
      <c r="J182" s="320"/>
      <c r="K182" s="320"/>
      <c r="L182" s="522"/>
      <c r="M182" s="242"/>
    </row>
    <row r="183" spans="1:13" x14ac:dyDescent="0.3">
      <c r="B183" s="342" t="s">
        <v>48</v>
      </c>
      <c r="C183" s="354" t="s">
        <v>50</v>
      </c>
      <c r="D183" s="202"/>
      <c r="E183" s="355">
        <v>32729.5</v>
      </c>
      <c r="F183" s="355">
        <v>20937.8</v>
      </c>
      <c r="G183" s="345">
        <f>F183/E183</f>
        <v>0.63972257443590641</v>
      </c>
      <c r="H183" s="202"/>
      <c r="I183" s="202"/>
      <c r="J183" s="202"/>
      <c r="K183" s="202"/>
      <c r="L183" s="203"/>
      <c r="M183" s="105"/>
    </row>
    <row r="184" spans="1:13" x14ac:dyDescent="0.3">
      <c r="B184" s="346" t="s">
        <v>129</v>
      </c>
      <c r="C184" s="356" t="s">
        <v>50</v>
      </c>
      <c r="D184" s="202"/>
      <c r="E184" s="357">
        <v>4710.5</v>
      </c>
      <c r="F184" s="357">
        <v>4710.5</v>
      </c>
      <c r="G184" s="348">
        <f t="shared" ref="G184:G185" si="28">F184/E184</f>
        <v>1</v>
      </c>
      <c r="H184" s="202"/>
      <c r="I184" s="202"/>
      <c r="J184" s="202"/>
      <c r="K184" s="202"/>
      <c r="L184" s="203"/>
      <c r="M184" s="105"/>
    </row>
    <row r="185" spans="1:13" x14ac:dyDescent="0.3">
      <c r="B185" s="346" t="s">
        <v>154</v>
      </c>
      <c r="C185" s="356" t="s">
        <v>50</v>
      </c>
      <c r="D185" s="202"/>
      <c r="E185" s="357">
        <v>28019</v>
      </c>
      <c r="F185" s="357">
        <v>16227.3</v>
      </c>
      <c r="G185" s="348">
        <f t="shared" si="28"/>
        <v>0.57915343159998567</v>
      </c>
      <c r="H185" s="202"/>
      <c r="I185" s="202"/>
      <c r="J185" s="202"/>
      <c r="K185" s="202"/>
      <c r="L185" s="203"/>
      <c r="M185" s="105"/>
    </row>
    <row r="186" spans="1:13" x14ac:dyDescent="0.3">
      <c r="B186" s="262" t="s">
        <v>49</v>
      </c>
      <c r="C186" s="96"/>
      <c r="D186" s="96"/>
      <c r="E186" s="96"/>
      <c r="F186" s="96"/>
      <c r="G186" s="96"/>
      <c r="H186" s="152">
        <v>4</v>
      </c>
      <c r="I186" s="152">
        <v>4</v>
      </c>
      <c r="J186" s="152">
        <v>0</v>
      </c>
      <c r="K186" s="96"/>
      <c r="L186" s="537">
        <f>SUM(L187:L190)</f>
        <v>-0.5</v>
      </c>
      <c r="M186" s="97"/>
    </row>
    <row r="187" spans="1:13" ht="24" x14ac:dyDescent="0.3">
      <c r="B187" s="358" t="s">
        <v>159</v>
      </c>
      <c r="C187" s="134" t="s">
        <v>56</v>
      </c>
      <c r="D187" s="134" t="s">
        <v>160</v>
      </c>
      <c r="E187" s="134" t="s">
        <v>161</v>
      </c>
      <c r="F187" s="134" t="s">
        <v>293</v>
      </c>
      <c r="G187" s="348" t="s">
        <v>294</v>
      </c>
      <c r="H187" s="202"/>
      <c r="I187" s="202"/>
      <c r="J187" s="202"/>
      <c r="K187" s="202"/>
      <c r="L187" s="203">
        <v>-1</v>
      </c>
      <c r="M187" s="105"/>
    </row>
    <row r="188" spans="1:13" ht="36" x14ac:dyDescent="0.3">
      <c r="B188" s="358" t="s">
        <v>156</v>
      </c>
      <c r="C188" s="134" t="s">
        <v>55</v>
      </c>
      <c r="D188" s="134">
        <v>29</v>
      </c>
      <c r="E188" s="134">
        <v>33</v>
      </c>
      <c r="F188" s="134">
        <v>34.6</v>
      </c>
      <c r="G188" s="348">
        <v>1.0484848484848486</v>
      </c>
      <c r="H188" s="202"/>
      <c r="I188" s="202"/>
      <c r="J188" s="202"/>
      <c r="K188" s="202"/>
      <c r="L188" s="203">
        <v>1</v>
      </c>
      <c r="M188" s="105"/>
    </row>
    <row r="189" spans="1:13" ht="24" x14ac:dyDescent="0.3">
      <c r="B189" s="358" t="s">
        <v>157</v>
      </c>
      <c r="C189" s="134" t="s">
        <v>54</v>
      </c>
      <c r="D189" s="134">
        <v>159</v>
      </c>
      <c r="E189" s="134">
        <v>180</v>
      </c>
      <c r="F189" s="134">
        <v>180</v>
      </c>
      <c r="G189" s="348">
        <v>1</v>
      </c>
      <c r="H189" s="202"/>
      <c r="I189" s="202"/>
      <c r="J189" s="202"/>
      <c r="K189" s="202"/>
      <c r="L189" s="203">
        <v>0.5</v>
      </c>
      <c r="M189" s="105"/>
    </row>
    <row r="190" spans="1:13" x14ac:dyDescent="0.3">
      <c r="B190" s="358" t="s">
        <v>162</v>
      </c>
      <c r="C190" s="134" t="s">
        <v>53</v>
      </c>
      <c r="D190" s="134">
        <v>6</v>
      </c>
      <c r="E190" s="134">
        <v>10</v>
      </c>
      <c r="F190" s="134">
        <v>5</v>
      </c>
      <c r="G190" s="348">
        <v>0.5</v>
      </c>
      <c r="H190" s="202"/>
      <c r="I190" s="202"/>
      <c r="J190" s="202"/>
      <c r="K190" s="202"/>
      <c r="L190" s="203">
        <v>-1</v>
      </c>
      <c r="M190" s="105"/>
    </row>
    <row r="191" spans="1:13" ht="15" thickBot="1" x14ac:dyDescent="0.35">
      <c r="B191" s="379" t="s">
        <v>121</v>
      </c>
      <c r="C191" s="352"/>
      <c r="D191" s="352"/>
      <c r="E191" s="352"/>
      <c r="F191" s="352"/>
      <c r="G191" s="352"/>
      <c r="H191" s="352"/>
      <c r="I191" s="352"/>
      <c r="J191" s="130"/>
      <c r="K191" s="524">
        <f>(0.125*0.909+0.125*0.667+0.25*G188+0.25*G189+0.25*G190)/G183</f>
        <v>1.3038795963339613</v>
      </c>
      <c r="L191" s="513"/>
      <c r="M191" s="243"/>
    </row>
    <row r="192" spans="1:13" ht="41.4" x14ac:dyDescent="0.3">
      <c r="A192" s="628" t="s">
        <v>112</v>
      </c>
      <c r="B192" s="381" t="s">
        <v>247</v>
      </c>
      <c r="C192" s="320"/>
      <c r="D192" s="320"/>
      <c r="E192" s="320"/>
      <c r="F192" s="320"/>
      <c r="G192" s="320"/>
      <c r="H192" s="320"/>
      <c r="I192" s="320"/>
      <c r="J192" s="320"/>
      <c r="K192" s="320"/>
      <c r="L192" s="522"/>
      <c r="M192" s="94"/>
    </row>
    <row r="193" spans="1:13" x14ac:dyDescent="0.3">
      <c r="A193" s="119"/>
      <c r="B193" s="342" t="s">
        <v>48</v>
      </c>
      <c r="C193" s="354" t="s">
        <v>50</v>
      </c>
      <c r="D193" s="202"/>
      <c r="E193" s="355">
        <v>7774.2000000000007</v>
      </c>
      <c r="F193" s="355">
        <v>2647.7000000000003</v>
      </c>
      <c r="G193" s="345">
        <f>F193/E193</f>
        <v>0.34057523603714851</v>
      </c>
      <c r="H193" s="202"/>
      <c r="I193" s="202"/>
      <c r="J193" s="202"/>
      <c r="K193" s="202"/>
      <c r="L193" s="203"/>
      <c r="M193" s="92"/>
    </row>
    <row r="194" spans="1:13" x14ac:dyDescent="0.3">
      <c r="A194" s="119"/>
      <c r="B194" s="346" t="s">
        <v>129</v>
      </c>
      <c r="C194" s="356" t="s">
        <v>50</v>
      </c>
      <c r="D194" s="202"/>
      <c r="E194" s="357">
        <v>2469.9</v>
      </c>
      <c r="F194" s="357">
        <v>2469.9</v>
      </c>
      <c r="G194" s="348">
        <f t="shared" ref="G194:G195" si="29">F194/E194</f>
        <v>1</v>
      </c>
      <c r="H194" s="202"/>
      <c r="I194" s="202"/>
      <c r="J194" s="202"/>
      <c r="K194" s="202"/>
      <c r="L194" s="203"/>
      <c r="M194" s="92"/>
    </row>
    <row r="195" spans="1:13" x14ac:dyDescent="0.3">
      <c r="A195" s="119"/>
      <c r="B195" s="346" t="s">
        <v>154</v>
      </c>
      <c r="C195" s="356" t="s">
        <v>50</v>
      </c>
      <c r="D195" s="202"/>
      <c r="E195" s="357">
        <v>5304.3</v>
      </c>
      <c r="F195" s="357">
        <v>177.8</v>
      </c>
      <c r="G195" s="348">
        <f t="shared" si="29"/>
        <v>3.3519974360424559E-2</v>
      </c>
      <c r="H195" s="202"/>
      <c r="I195" s="202"/>
      <c r="J195" s="202"/>
      <c r="K195" s="202"/>
      <c r="L195" s="203"/>
      <c r="M195" s="92"/>
    </row>
    <row r="196" spans="1:13" x14ac:dyDescent="0.3">
      <c r="A196" s="119"/>
      <c r="B196" s="262" t="s">
        <v>49</v>
      </c>
      <c r="C196" s="96"/>
      <c r="D196" s="96"/>
      <c r="E196" s="96"/>
      <c r="F196" s="96"/>
      <c r="G196" s="96"/>
      <c r="H196" s="152">
        <v>5</v>
      </c>
      <c r="I196" s="152">
        <v>5</v>
      </c>
      <c r="J196" s="152">
        <v>0</v>
      </c>
      <c r="K196" s="96"/>
      <c r="L196" s="537">
        <f>SUM(L198:L204)</f>
        <v>0</v>
      </c>
      <c r="M196" s="97"/>
    </row>
    <row r="197" spans="1:13" x14ac:dyDescent="0.3">
      <c r="A197" s="119"/>
      <c r="B197" s="680" t="s">
        <v>98</v>
      </c>
      <c r="C197" s="681"/>
      <c r="D197" s="681"/>
      <c r="E197" s="681"/>
      <c r="F197" s="681"/>
      <c r="G197" s="682"/>
      <c r="H197" s="203"/>
      <c r="I197" s="203"/>
      <c r="J197" s="203"/>
      <c r="K197" s="202"/>
      <c r="L197" s="203"/>
      <c r="M197" s="204"/>
    </row>
    <row r="198" spans="1:13" x14ac:dyDescent="0.3">
      <c r="A198" s="119"/>
      <c r="B198" s="349" t="s">
        <v>248</v>
      </c>
      <c r="C198" s="134" t="s">
        <v>57</v>
      </c>
      <c r="D198" s="134">
        <v>269.89999999999998</v>
      </c>
      <c r="E198" s="134">
        <v>271</v>
      </c>
      <c r="F198" s="134">
        <v>269.89999999999998</v>
      </c>
      <c r="G198" s="348">
        <f>F198/E198</f>
        <v>0.99594095940959404</v>
      </c>
      <c r="H198" s="134"/>
      <c r="I198" s="348"/>
      <c r="J198" s="348"/>
      <c r="K198" s="202"/>
      <c r="L198" s="203">
        <v>-0.5</v>
      </c>
      <c r="M198" s="92"/>
    </row>
    <row r="199" spans="1:13" x14ac:dyDescent="0.3">
      <c r="A199" s="119"/>
      <c r="B199" s="680" t="s">
        <v>99</v>
      </c>
      <c r="C199" s="681"/>
      <c r="D199" s="681"/>
      <c r="E199" s="681"/>
      <c r="F199" s="681"/>
      <c r="G199" s="682"/>
      <c r="H199" s="244"/>
      <c r="I199" s="380"/>
      <c r="J199" s="380"/>
      <c r="K199" s="202"/>
      <c r="L199" s="203"/>
      <c r="M199" s="92"/>
    </row>
    <row r="200" spans="1:13" ht="24" x14ac:dyDescent="0.3">
      <c r="A200" s="119"/>
      <c r="B200" s="349" t="s">
        <v>183</v>
      </c>
      <c r="C200" s="134" t="s">
        <v>55</v>
      </c>
      <c r="D200" s="244">
        <v>33</v>
      </c>
      <c r="E200" s="244">
        <v>31</v>
      </c>
      <c r="F200" s="244">
        <v>36.200000000000003</v>
      </c>
      <c r="G200" s="348">
        <v>0.83199999999999996</v>
      </c>
      <c r="H200" s="244"/>
      <c r="I200" s="380"/>
      <c r="J200" s="380"/>
      <c r="K200" s="202"/>
      <c r="L200" s="203">
        <v>-1</v>
      </c>
      <c r="M200" s="92"/>
    </row>
    <row r="201" spans="1:13" ht="24" x14ac:dyDescent="0.3">
      <c r="A201" s="119"/>
      <c r="B201" s="349" t="s">
        <v>249</v>
      </c>
      <c r="C201" s="134" t="s">
        <v>55</v>
      </c>
      <c r="D201" s="244">
        <v>100</v>
      </c>
      <c r="E201" s="244">
        <v>100</v>
      </c>
      <c r="F201" s="244">
        <v>100</v>
      </c>
      <c r="G201" s="348">
        <v>1</v>
      </c>
      <c r="H201" s="244"/>
      <c r="I201" s="380"/>
      <c r="J201" s="380"/>
      <c r="K201" s="202"/>
      <c r="L201" s="203">
        <v>0.5</v>
      </c>
      <c r="M201" s="92"/>
    </row>
    <row r="202" spans="1:13" x14ac:dyDescent="0.3">
      <c r="A202" s="119"/>
      <c r="B202" s="680" t="s">
        <v>100</v>
      </c>
      <c r="C202" s="681"/>
      <c r="D202" s="681"/>
      <c r="E202" s="681"/>
      <c r="F202" s="681"/>
      <c r="G202" s="682"/>
      <c r="H202" s="244"/>
      <c r="I202" s="380"/>
      <c r="J202" s="380"/>
      <c r="K202" s="202"/>
      <c r="L202" s="203"/>
      <c r="M202" s="92"/>
    </row>
    <row r="203" spans="1:13" x14ac:dyDescent="0.3">
      <c r="A203" s="119"/>
      <c r="B203" s="349" t="s">
        <v>250</v>
      </c>
      <c r="C203" s="134" t="s">
        <v>57</v>
      </c>
      <c r="D203" s="244">
        <v>159.30000000000001</v>
      </c>
      <c r="E203" s="244">
        <v>159.30000000000001</v>
      </c>
      <c r="F203" s="244">
        <v>159.30000000000001</v>
      </c>
      <c r="G203" s="348">
        <f>F203/E203</f>
        <v>1</v>
      </c>
      <c r="H203" s="244"/>
      <c r="I203" s="380"/>
      <c r="J203" s="380"/>
      <c r="K203" s="202"/>
      <c r="L203" s="203">
        <v>0.5</v>
      </c>
      <c r="M203" s="92"/>
    </row>
    <row r="204" spans="1:13" x14ac:dyDescent="0.3">
      <c r="A204" s="119"/>
      <c r="B204" s="349" t="s">
        <v>251</v>
      </c>
      <c r="C204" s="134" t="s">
        <v>55</v>
      </c>
      <c r="D204" s="244">
        <v>89.1</v>
      </c>
      <c r="E204" s="244">
        <v>87.8</v>
      </c>
      <c r="F204" s="244">
        <v>87.8</v>
      </c>
      <c r="G204" s="348">
        <f>F204/E204</f>
        <v>1</v>
      </c>
      <c r="H204" s="244"/>
      <c r="I204" s="380"/>
      <c r="J204" s="380"/>
      <c r="K204" s="202"/>
      <c r="L204" s="203">
        <v>0.5</v>
      </c>
      <c r="M204" s="92"/>
    </row>
    <row r="205" spans="1:13" ht="15" thickBot="1" x14ac:dyDescent="0.35">
      <c r="A205" s="119"/>
      <c r="B205" s="379" t="s">
        <v>121</v>
      </c>
      <c r="C205" s="352"/>
      <c r="D205" s="352"/>
      <c r="E205" s="352"/>
      <c r="F205" s="352"/>
      <c r="G205" s="352"/>
      <c r="H205" s="352"/>
      <c r="I205" s="352"/>
      <c r="J205" s="352"/>
      <c r="K205" s="524">
        <f>(0.2*G198+0.2*G200+0.2*G201+0.2*G203+0.2*G204)/G193</f>
        <v>2.8351685316797268</v>
      </c>
      <c r="L205" s="513"/>
      <c r="M205" s="95"/>
    </row>
    <row r="206" spans="1:13" ht="27.6" x14ac:dyDescent="0.3">
      <c r="A206" s="173" t="s">
        <v>113</v>
      </c>
      <c r="B206" s="381" t="s">
        <v>252</v>
      </c>
      <c r="C206" s="320"/>
      <c r="D206" s="320"/>
      <c r="E206" s="320"/>
      <c r="F206" s="320"/>
      <c r="G206" s="320"/>
      <c r="H206" s="320"/>
      <c r="I206" s="320"/>
      <c r="J206" s="320"/>
      <c r="K206" s="532"/>
      <c r="L206" s="522"/>
      <c r="M206" s="94"/>
    </row>
    <row r="207" spans="1:13" x14ac:dyDescent="0.3">
      <c r="A207" s="304"/>
      <c r="B207" s="342" t="s">
        <v>48</v>
      </c>
      <c r="C207" s="354" t="s">
        <v>50</v>
      </c>
      <c r="D207" s="234"/>
      <c r="E207" s="403">
        <v>199</v>
      </c>
      <c r="F207" s="403">
        <v>199</v>
      </c>
      <c r="G207" s="345">
        <f>F207/E207</f>
        <v>1</v>
      </c>
      <c r="H207" s="234"/>
      <c r="I207" s="234"/>
      <c r="J207" s="234"/>
      <c r="K207" s="518"/>
      <c r="L207" s="516"/>
      <c r="M207" s="100"/>
    </row>
    <row r="208" spans="1:13" x14ac:dyDescent="0.3">
      <c r="A208" s="304"/>
      <c r="B208" s="346" t="s">
        <v>154</v>
      </c>
      <c r="C208" s="134" t="s">
        <v>50</v>
      </c>
      <c r="D208" s="234"/>
      <c r="E208" s="404">
        <v>199</v>
      </c>
      <c r="F208" s="404">
        <v>199</v>
      </c>
      <c r="G208" s="348">
        <f>F208/E208</f>
        <v>1</v>
      </c>
      <c r="H208" s="234"/>
      <c r="I208" s="234"/>
      <c r="J208" s="234"/>
      <c r="K208" s="518"/>
      <c r="L208" s="516"/>
      <c r="M208" s="100"/>
    </row>
    <row r="209" spans="1:13" x14ac:dyDescent="0.3">
      <c r="A209" s="304"/>
      <c r="B209" s="277" t="s">
        <v>49</v>
      </c>
      <c r="C209" s="307"/>
      <c r="D209" s="307"/>
      <c r="E209" s="307"/>
      <c r="F209" s="307"/>
      <c r="G209" s="307"/>
      <c r="H209" s="237">
        <v>2</v>
      </c>
      <c r="I209" s="237">
        <v>2</v>
      </c>
      <c r="J209" s="237">
        <v>0</v>
      </c>
      <c r="K209" s="517"/>
      <c r="L209" s="602">
        <f>L210+L211</f>
        <v>-2</v>
      </c>
      <c r="M209" s="180"/>
    </row>
    <row r="210" spans="1:13" ht="48" x14ac:dyDescent="0.3">
      <c r="A210" s="304"/>
      <c r="B210" s="349" t="s">
        <v>184</v>
      </c>
      <c r="C210" s="356" t="s">
        <v>186</v>
      </c>
      <c r="D210" s="356" t="s">
        <v>187</v>
      </c>
      <c r="E210" s="356" t="s">
        <v>188</v>
      </c>
      <c r="F210" s="356" t="s">
        <v>189</v>
      </c>
      <c r="G210" s="405">
        <v>0</v>
      </c>
      <c r="H210" s="234"/>
      <c r="I210" s="234"/>
      <c r="J210" s="234"/>
      <c r="K210" s="518"/>
      <c r="L210" s="516">
        <v>-1</v>
      </c>
      <c r="M210" s="100"/>
    </row>
    <row r="211" spans="1:13" ht="36" x14ac:dyDescent="0.3">
      <c r="A211" s="304"/>
      <c r="B211" s="349" t="s">
        <v>185</v>
      </c>
      <c r="C211" s="134" t="s">
        <v>61</v>
      </c>
      <c r="D211" s="134">
        <v>0</v>
      </c>
      <c r="E211" s="134">
        <v>1</v>
      </c>
      <c r="F211" s="134">
        <v>0</v>
      </c>
      <c r="G211" s="348">
        <v>0</v>
      </c>
      <c r="H211" s="234"/>
      <c r="I211" s="234"/>
      <c r="J211" s="234"/>
      <c r="K211" s="518"/>
      <c r="L211" s="516">
        <v>-1</v>
      </c>
      <c r="M211" s="100"/>
    </row>
    <row r="212" spans="1:13" ht="15" thickBot="1" x14ac:dyDescent="0.35">
      <c r="A212" s="305"/>
      <c r="B212" s="379" t="s">
        <v>121</v>
      </c>
      <c r="C212" s="327"/>
      <c r="D212" s="327"/>
      <c r="E212" s="327"/>
      <c r="F212" s="327"/>
      <c r="G212" s="327"/>
      <c r="H212" s="327"/>
      <c r="I212" s="327"/>
      <c r="J212" s="327"/>
      <c r="K212" s="533">
        <f>(0.5*G210+0.5*G211)/G207</f>
        <v>0</v>
      </c>
      <c r="L212" s="534"/>
      <c r="M212" s="306"/>
    </row>
    <row r="213" spans="1:13" ht="27.6" x14ac:dyDescent="0.3">
      <c r="A213" s="173" t="s">
        <v>114</v>
      </c>
      <c r="B213" s="381" t="s">
        <v>172</v>
      </c>
      <c r="C213" s="320"/>
      <c r="D213" s="320"/>
      <c r="E213" s="320"/>
      <c r="F213" s="320"/>
      <c r="G213" s="320"/>
      <c r="H213" s="320"/>
      <c r="I213" s="320"/>
      <c r="J213" s="320"/>
      <c r="K213" s="320"/>
      <c r="L213" s="522"/>
      <c r="M213" s="94"/>
    </row>
    <row r="214" spans="1:13" x14ac:dyDescent="0.3">
      <c r="B214" s="342" t="s">
        <v>48</v>
      </c>
      <c r="C214" s="354" t="s">
        <v>50</v>
      </c>
      <c r="D214" s="202"/>
      <c r="E214" s="344">
        <v>137292.4</v>
      </c>
      <c r="F214" s="344">
        <v>59219.7</v>
      </c>
      <c r="G214" s="345">
        <f>F214/E214</f>
        <v>0.43133997220530779</v>
      </c>
      <c r="H214" s="202"/>
      <c r="I214" s="202"/>
      <c r="J214" s="202"/>
      <c r="K214" s="202"/>
      <c r="L214" s="203"/>
      <c r="M214" s="92"/>
    </row>
    <row r="215" spans="1:13" x14ac:dyDescent="0.3">
      <c r="B215" s="346" t="s">
        <v>129</v>
      </c>
      <c r="C215" s="356" t="s">
        <v>50</v>
      </c>
      <c r="D215" s="202"/>
      <c r="E215" s="347">
        <v>73327.899999999994</v>
      </c>
      <c r="F215" s="347">
        <v>28804.7</v>
      </c>
      <c r="G215" s="348">
        <f t="shared" ref="G215:G216" si="30">F215/E215</f>
        <v>0.39282046806195192</v>
      </c>
      <c r="H215" s="202"/>
      <c r="I215" s="202"/>
      <c r="J215" s="202"/>
      <c r="K215" s="202"/>
      <c r="L215" s="203"/>
      <c r="M215" s="92"/>
    </row>
    <row r="216" spans="1:13" x14ac:dyDescent="0.3">
      <c r="B216" s="346" t="s">
        <v>154</v>
      </c>
      <c r="C216" s="356" t="s">
        <v>50</v>
      </c>
      <c r="D216" s="202"/>
      <c r="E216" s="347">
        <v>63964.5</v>
      </c>
      <c r="F216" s="347">
        <v>30415</v>
      </c>
      <c r="G216" s="348">
        <f t="shared" si="30"/>
        <v>0.47549812786780166</v>
      </c>
      <c r="H216" s="202"/>
      <c r="I216" s="202"/>
      <c r="J216" s="202"/>
      <c r="K216" s="202"/>
      <c r="L216" s="203"/>
      <c r="M216" s="92"/>
    </row>
    <row r="217" spans="1:13" x14ac:dyDescent="0.3">
      <c r="B217" s="262" t="s">
        <v>49</v>
      </c>
      <c r="C217" s="96"/>
      <c r="D217" s="96"/>
      <c r="E217" s="96"/>
      <c r="F217" s="96"/>
      <c r="G217" s="96"/>
      <c r="H217" s="152">
        <v>4</v>
      </c>
      <c r="I217" s="152">
        <v>4</v>
      </c>
      <c r="J217" s="152">
        <v>0</v>
      </c>
      <c r="K217" s="96"/>
      <c r="L217" s="537">
        <f>SUM(L218:L221)</f>
        <v>2</v>
      </c>
      <c r="M217" s="97"/>
    </row>
    <row r="218" spans="1:13" ht="36" x14ac:dyDescent="0.3">
      <c r="B218" s="349" t="s">
        <v>177</v>
      </c>
      <c r="C218" s="134" t="s">
        <v>158</v>
      </c>
      <c r="D218" s="406">
        <v>24139</v>
      </c>
      <c r="E218" s="406">
        <v>33389</v>
      </c>
      <c r="F218" s="406">
        <v>33389</v>
      </c>
      <c r="G218" s="348">
        <f>F218/E218</f>
        <v>1</v>
      </c>
      <c r="H218" s="202"/>
      <c r="I218" s="202"/>
      <c r="J218" s="202"/>
      <c r="K218" s="202"/>
      <c r="L218" s="203">
        <v>0.5</v>
      </c>
      <c r="M218" s="92"/>
    </row>
    <row r="219" spans="1:13" ht="36" x14ac:dyDescent="0.3">
      <c r="B219" s="349" t="s">
        <v>176</v>
      </c>
      <c r="C219" s="134" t="s">
        <v>55</v>
      </c>
      <c r="D219" s="406">
        <v>18.399999999999999</v>
      </c>
      <c r="E219" s="406">
        <v>21.2</v>
      </c>
      <c r="F219" s="406">
        <v>21.4</v>
      </c>
      <c r="G219" s="348">
        <f t="shared" ref="G219:G221" si="31">F219/E219</f>
        <v>1.0094339622641508</v>
      </c>
      <c r="H219" s="202"/>
      <c r="I219" s="202"/>
      <c r="J219" s="202"/>
      <c r="K219" s="202"/>
      <c r="L219" s="203">
        <v>1</v>
      </c>
      <c r="M219" s="92"/>
    </row>
    <row r="220" spans="1:13" x14ac:dyDescent="0.3">
      <c r="B220" s="349" t="s">
        <v>175</v>
      </c>
      <c r="C220" s="134" t="s">
        <v>57</v>
      </c>
      <c r="D220" s="134">
        <v>145.69999999999999</v>
      </c>
      <c r="E220" s="406">
        <v>148.80000000000001</v>
      </c>
      <c r="F220" s="406">
        <v>146.6</v>
      </c>
      <c r="G220" s="348">
        <f t="shared" si="31"/>
        <v>0.98521505376344076</v>
      </c>
      <c r="H220" s="202"/>
      <c r="I220" s="202"/>
      <c r="J220" s="202"/>
      <c r="K220" s="202"/>
      <c r="L220" s="203">
        <v>-0.5</v>
      </c>
      <c r="M220" s="92"/>
    </row>
    <row r="221" spans="1:13" ht="21.6" customHeight="1" x14ac:dyDescent="0.3">
      <c r="B221" s="349" t="s">
        <v>204</v>
      </c>
      <c r="C221" s="134" t="s">
        <v>54</v>
      </c>
      <c r="D221" s="134">
        <v>0</v>
      </c>
      <c r="E221" s="406">
        <v>16</v>
      </c>
      <c r="F221" s="406">
        <v>21</v>
      </c>
      <c r="G221" s="348">
        <f t="shared" si="31"/>
        <v>1.3125</v>
      </c>
      <c r="H221" s="202"/>
      <c r="I221" s="202"/>
      <c r="J221" s="202"/>
      <c r="K221" s="202"/>
      <c r="L221" s="203">
        <v>1</v>
      </c>
      <c r="M221" s="92"/>
    </row>
    <row r="222" spans="1:13" ht="15" thickBot="1" x14ac:dyDescent="0.35">
      <c r="B222" s="379" t="s">
        <v>121</v>
      </c>
      <c r="C222" s="244"/>
      <c r="D222" s="244"/>
      <c r="E222" s="245"/>
      <c r="F222" s="245"/>
      <c r="G222" s="380"/>
      <c r="H222" s="352"/>
      <c r="I222" s="352"/>
      <c r="J222" s="352"/>
      <c r="K222" s="524">
        <f>(0.4*G218+0.4*G219+0.1*G220+0.1*G221)/G214</f>
        <v>2.3961263895803775</v>
      </c>
      <c r="L222" s="513"/>
      <c r="M222" s="95"/>
    </row>
    <row r="223" spans="1:13" ht="27.6" x14ac:dyDescent="0.3">
      <c r="A223" s="117" t="s">
        <v>115</v>
      </c>
      <c r="B223" s="381" t="s">
        <v>211</v>
      </c>
      <c r="C223" s="320"/>
      <c r="D223" s="320"/>
      <c r="E223" s="320"/>
      <c r="F223" s="320"/>
      <c r="G223" s="320"/>
      <c r="H223" s="320"/>
      <c r="I223" s="320"/>
      <c r="J223" s="320"/>
      <c r="K223" s="320"/>
      <c r="L223" s="535"/>
      <c r="M223" s="94"/>
    </row>
    <row r="224" spans="1:13" x14ac:dyDescent="0.3">
      <c r="B224" s="342" t="s">
        <v>48</v>
      </c>
      <c r="C224" s="343" t="s">
        <v>50</v>
      </c>
      <c r="D224" s="202"/>
      <c r="E224" s="344">
        <v>995.4</v>
      </c>
      <c r="F224" s="344">
        <v>172.8</v>
      </c>
      <c r="G224" s="345">
        <f>F224/E224</f>
        <v>0.17359855334538882</v>
      </c>
      <c r="H224" s="202"/>
      <c r="I224" s="202"/>
      <c r="J224" s="202"/>
      <c r="K224" s="202"/>
      <c r="L224" s="203"/>
      <c r="M224" s="92"/>
    </row>
    <row r="225" spans="1:13" x14ac:dyDescent="0.3">
      <c r="B225" s="346" t="s">
        <v>154</v>
      </c>
      <c r="C225" s="134" t="s">
        <v>50</v>
      </c>
      <c r="D225" s="202"/>
      <c r="E225" s="347">
        <v>995.4</v>
      </c>
      <c r="F225" s="347">
        <v>172.8</v>
      </c>
      <c r="G225" s="348">
        <f t="shared" ref="G225" si="32">F225/E225</f>
        <v>0.17359855334538882</v>
      </c>
      <c r="H225" s="202"/>
      <c r="I225" s="202"/>
      <c r="J225" s="202"/>
      <c r="K225" s="202"/>
      <c r="L225" s="203"/>
      <c r="M225" s="92"/>
    </row>
    <row r="226" spans="1:13" x14ac:dyDescent="0.3">
      <c r="B226" s="277" t="s">
        <v>49</v>
      </c>
      <c r="C226" s="96"/>
      <c r="D226" s="96"/>
      <c r="E226" s="207"/>
      <c r="F226" s="207"/>
      <c r="G226" s="96"/>
      <c r="H226" s="152">
        <v>4</v>
      </c>
      <c r="I226" s="152">
        <v>4</v>
      </c>
      <c r="J226" s="152">
        <v>0</v>
      </c>
      <c r="K226" s="519"/>
      <c r="L226" s="537">
        <f>SUM(L227:L230)</f>
        <v>0.5</v>
      </c>
      <c r="M226" s="97"/>
    </row>
    <row r="227" spans="1:13" ht="25.8" customHeight="1" x14ac:dyDescent="0.3">
      <c r="B227" s="349" t="s">
        <v>201</v>
      </c>
      <c r="C227" s="134" t="s">
        <v>54</v>
      </c>
      <c r="D227" s="134">
        <v>5</v>
      </c>
      <c r="E227" s="134">
        <v>5</v>
      </c>
      <c r="F227" s="134">
        <v>3</v>
      </c>
      <c r="G227" s="348">
        <f>F227/E227</f>
        <v>0.6</v>
      </c>
      <c r="H227" s="134"/>
      <c r="I227" s="134"/>
      <c r="J227" s="134"/>
      <c r="K227" s="512"/>
      <c r="L227" s="203">
        <v>-1</v>
      </c>
      <c r="M227" s="205"/>
    </row>
    <row r="228" spans="1:13" s="206" customFormat="1" ht="27" customHeight="1" x14ac:dyDescent="0.3">
      <c r="B228" s="349" t="s">
        <v>202</v>
      </c>
      <c r="C228" s="134" t="s">
        <v>55</v>
      </c>
      <c r="D228" s="134">
        <v>100</v>
      </c>
      <c r="E228" s="134">
        <v>100</v>
      </c>
      <c r="F228" s="134">
        <v>100</v>
      </c>
      <c r="G228" s="348">
        <f>F228/E228</f>
        <v>1</v>
      </c>
      <c r="H228" s="134"/>
      <c r="I228" s="134"/>
      <c r="J228" s="134"/>
      <c r="K228" s="512"/>
      <c r="L228" s="203">
        <v>0.5</v>
      </c>
      <c r="M228" s="205"/>
    </row>
    <row r="229" spans="1:13" s="206" customFormat="1" ht="36" x14ac:dyDescent="0.3">
      <c r="B229" s="349" t="s">
        <v>266</v>
      </c>
      <c r="C229" s="134" t="s">
        <v>54</v>
      </c>
      <c r="D229" s="134">
        <v>15</v>
      </c>
      <c r="E229" s="134">
        <v>46</v>
      </c>
      <c r="F229" s="134">
        <v>46</v>
      </c>
      <c r="G229" s="348">
        <f>F229/E229</f>
        <v>1</v>
      </c>
      <c r="H229" s="134"/>
      <c r="I229" s="134"/>
      <c r="J229" s="134"/>
      <c r="K229" s="512"/>
      <c r="L229" s="203">
        <v>0.5</v>
      </c>
      <c r="M229" s="205"/>
    </row>
    <row r="230" spans="1:13" s="206" customFormat="1" ht="60" x14ac:dyDescent="0.3">
      <c r="B230" s="349" t="s">
        <v>203</v>
      </c>
      <c r="C230" s="134" t="s">
        <v>55</v>
      </c>
      <c r="D230" s="134">
        <v>100</v>
      </c>
      <c r="E230" s="134">
        <v>100</v>
      </c>
      <c r="F230" s="134">
        <v>100</v>
      </c>
      <c r="G230" s="348">
        <f>F230/E230</f>
        <v>1</v>
      </c>
      <c r="H230" s="134"/>
      <c r="I230" s="134"/>
      <c r="J230" s="134"/>
      <c r="K230" s="512"/>
      <c r="L230" s="203">
        <v>0.5</v>
      </c>
      <c r="M230" s="205"/>
    </row>
    <row r="231" spans="1:13" ht="15" thickBot="1" x14ac:dyDescent="0.35">
      <c r="B231" s="369" t="s">
        <v>121</v>
      </c>
      <c r="C231" s="385"/>
      <c r="D231" s="409"/>
      <c r="E231" s="410"/>
      <c r="F231" s="411"/>
      <c r="G231" s="348"/>
      <c r="H231" s="202"/>
      <c r="I231" s="202"/>
      <c r="J231" s="202"/>
      <c r="K231" s="514">
        <f>(G227*0.45+G228*0.05+G229*0.45+G230*0.05)/G224</f>
        <v>4.7235416666666659</v>
      </c>
      <c r="L231" s="203"/>
      <c r="M231" s="92"/>
    </row>
    <row r="232" spans="1:13" ht="27.6" x14ac:dyDescent="0.3">
      <c r="A232" s="173" t="s">
        <v>116</v>
      </c>
      <c r="B232" s="381" t="s">
        <v>278</v>
      </c>
      <c r="C232" s="320"/>
      <c r="D232" s="320"/>
      <c r="E232" s="320"/>
      <c r="F232" s="320"/>
      <c r="G232" s="320"/>
      <c r="H232" s="320"/>
      <c r="I232" s="320"/>
      <c r="J232" s="320"/>
      <c r="K232" s="320"/>
      <c r="L232" s="522"/>
      <c r="M232" s="94"/>
    </row>
    <row r="233" spans="1:13" x14ac:dyDescent="0.3">
      <c r="B233" s="342" t="s">
        <v>48</v>
      </c>
      <c r="C233" s="343" t="s">
        <v>50</v>
      </c>
      <c r="D233" s="202"/>
      <c r="E233" s="344">
        <v>1207.9000000000001</v>
      </c>
      <c r="F233" s="344">
        <v>497.8</v>
      </c>
      <c r="G233" s="345">
        <f>F233/E233</f>
        <v>0.41212020862654192</v>
      </c>
      <c r="H233" s="202"/>
      <c r="I233" s="202"/>
      <c r="J233" s="202"/>
      <c r="K233" s="202"/>
      <c r="L233" s="203"/>
      <c r="M233" s="92"/>
    </row>
    <row r="234" spans="1:13" x14ac:dyDescent="0.3">
      <c r="B234" s="346" t="s">
        <v>154</v>
      </c>
      <c r="C234" s="134" t="s">
        <v>50</v>
      </c>
      <c r="D234" s="202"/>
      <c r="E234" s="347">
        <v>1207.9000000000001</v>
      </c>
      <c r="F234" s="347">
        <v>497.8</v>
      </c>
      <c r="G234" s="348">
        <f t="shared" ref="G234" si="33">F234/E234</f>
        <v>0.41212020862654192</v>
      </c>
      <c r="H234" s="202"/>
      <c r="I234" s="202"/>
      <c r="J234" s="202"/>
      <c r="K234" s="202"/>
      <c r="L234" s="203"/>
      <c r="M234" s="92"/>
    </row>
    <row r="235" spans="1:13" x14ac:dyDescent="0.3">
      <c r="B235" s="277" t="s">
        <v>49</v>
      </c>
      <c r="C235" s="208"/>
      <c r="D235" s="209"/>
      <c r="E235" s="208"/>
      <c r="F235" s="208"/>
      <c r="G235" s="210"/>
      <c r="H235" s="158">
        <v>5</v>
      </c>
      <c r="I235" s="158">
        <v>2</v>
      </c>
      <c r="J235" s="158">
        <v>3</v>
      </c>
      <c r="K235" s="520"/>
      <c r="L235" s="603">
        <f>SUM(L236:L240)</f>
        <v>1</v>
      </c>
      <c r="M235" s="211"/>
    </row>
    <row r="236" spans="1:13" ht="24" x14ac:dyDescent="0.3">
      <c r="B236" s="349" t="s">
        <v>279</v>
      </c>
      <c r="C236" s="134" t="s">
        <v>283</v>
      </c>
      <c r="D236" s="134">
        <v>430</v>
      </c>
      <c r="E236" s="134">
        <v>750</v>
      </c>
      <c r="F236" s="134">
        <v>750</v>
      </c>
      <c r="G236" s="348">
        <v>1</v>
      </c>
      <c r="H236" s="412"/>
      <c r="I236" s="412"/>
      <c r="J236" s="412"/>
      <c r="K236" s="412"/>
      <c r="L236" s="244">
        <v>0.5</v>
      </c>
      <c r="M236" s="212"/>
    </row>
    <row r="237" spans="1:13" ht="36" x14ac:dyDescent="0.3">
      <c r="B237" s="349" t="s">
        <v>295</v>
      </c>
      <c r="C237" s="134" t="s">
        <v>61</v>
      </c>
      <c r="D237" s="134">
        <v>0</v>
      </c>
      <c r="E237" s="134">
        <v>0</v>
      </c>
      <c r="F237" s="134">
        <v>0</v>
      </c>
      <c r="G237" s="348" t="s">
        <v>91</v>
      </c>
      <c r="H237" s="412"/>
      <c r="I237" s="412"/>
      <c r="J237" s="412"/>
      <c r="K237" s="412"/>
      <c r="L237" s="244"/>
      <c r="M237" s="212"/>
    </row>
    <row r="238" spans="1:13" ht="16.2" customHeight="1" x14ac:dyDescent="0.3">
      <c r="B238" s="349" t="s">
        <v>101</v>
      </c>
      <c r="C238" s="134" t="s">
        <v>102</v>
      </c>
      <c r="D238" s="134">
        <v>25.52</v>
      </c>
      <c r="E238" s="134">
        <v>15.55</v>
      </c>
      <c r="F238" s="134">
        <v>15.55</v>
      </c>
      <c r="G238" s="348">
        <v>1</v>
      </c>
      <c r="H238" s="412"/>
      <c r="I238" s="412"/>
      <c r="J238" s="412"/>
      <c r="K238" s="412"/>
      <c r="L238" s="244">
        <v>0.5</v>
      </c>
      <c r="M238" s="212"/>
    </row>
    <row r="239" spans="1:13" x14ac:dyDescent="0.3">
      <c r="B239" s="349" t="s">
        <v>281</v>
      </c>
      <c r="C239" s="134" t="s">
        <v>61</v>
      </c>
      <c r="D239" s="134">
        <v>0</v>
      </c>
      <c r="E239" s="134">
        <v>0</v>
      </c>
      <c r="F239" s="134">
        <v>0</v>
      </c>
      <c r="G239" s="348" t="s">
        <v>91</v>
      </c>
      <c r="H239" s="412"/>
      <c r="I239" s="412"/>
      <c r="J239" s="412"/>
      <c r="K239" s="412"/>
      <c r="L239" s="244"/>
      <c r="M239" s="212"/>
    </row>
    <row r="240" spans="1:13" ht="24" x14ac:dyDescent="0.3">
      <c r="B240" s="349" t="s">
        <v>282</v>
      </c>
      <c r="C240" s="134" t="s">
        <v>61</v>
      </c>
      <c r="D240" s="134">
        <v>0</v>
      </c>
      <c r="E240" s="134">
        <v>0</v>
      </c>
      <c r="F240" s="134">
        <v>0</v>
      </c>
      <c r="G240" s="348" t="s">
        <v>91</v>
      </c>
      <c r="H240" s="412"/>
      <c r="I240" s="412"/>
      <c r="J240" s="412"/>
      <c r="K240" s="412"/>
      <c r="L240" s="244"/>
      <c r="M240" s="212"/>
    </row>
    <row r="241" spans="1:13" ht="15" thickBot="1" x14ac:dyDescent="0.35">
      <c r="B241" s="379" t="s">
        <v>121</v>
      </c>
      <c r="C241" s="244"/>
      <c r="D241" s="244"/>
      <c r="E241" s="244"/>
      <c r="F241" s="244"/>
      <c r="G241" s="380"/>
      <c r="H241" s="412"/>
      <c r="I241" s="412"/>
      <c r="J241" s="412"/>
      <c r="K241" s="524">
        <f>(0.3*G236+0+0.35*G238+0+0+0)/G233</f>
        <v>1.5772097227802329</v>
      </c>
      <c r="L241" s="244"/>
      <c r="M241" s="213"/>
    </row>
    <row r="242" spans="1:13" ht="27.6" x14ac:dyDescent="0.3">
      <c r="A242" s="628" t="s">
        <v>117</v>
      </c>
      <c r="B242" s="381" t="s">
        <v>178</v>
      </c>
      <c r="C242" s="413"/>
      <c r="D242" s="413"/>
      <c r="E242" s="413"/>
      <c r="F242" s="413"/>
      <c r="G242" s="414"/>
      <c r="H242" s="415"/>
      <c r="I242" s="415"/>
      <c r="J242" s="415"/>
      <c r="K242" s="536"/>
      <c r="L242" s="413"/>
      <c r="M242" s="309"/>
    </row>
    <row r="243" spans="1:13" x14ac:dyDescent="0.3">
      <c r="A243" s="304"/>
      <c r="B243" s="342" t="s">
        <v>48</v>
      </c>
      <c r="C243" s="343" t="s">
        <v>50</v>
      </c>
      <c r="D243" s="134"/>
      <c r="E243" s="416">
        <v>43045.100000000006</v>
      </c>
      <c r="F243" s="416">
        <v>6181.4000000000005</v>
      </c>
      <c r="G243" s="345">
        <f>F243/E243</f>
        <v>0.1436028723362241</v>
      </c>
      <c r="H243" s="417"/>
      <c r="I243" s="417"/>
      <c r="J243" s="417"/>
      <c r="K243" s="530"/>
      <c r="L243" s="248"/>
      <c r="M243" s="308"/>
    </row>
    <row r="244" spans="1:13" x14ac:dyDescent="0.3">
      <c r="A244" s="304"/>
      <c r="B244" s="346" t="s">
        <v>129</v>
      </c>
      <c r="C244" s="134" t="s">
        <v>50</v>
      </c>
      <c r="D244" s="134"/>
      <c r="E244" s="411">
        <v>30110.400000000001</v>
      </c>
      <c r="F244" s="411">
        <v>110.1</v>
      </c>
      <c r="G244" s="348">
        <f t="shared" ref="G244:G245" si="34">F244/E244</f>
        <v>3.65654391838036E-3</v>
      </c>
      <c r="H244" s="417"/>
      <c r="I244" s="417"/>
      <c r="J244" s="417"/>
      <c r="K244" s="530"/>
      <c r="L244" s="248"/>
      <c r="M244" s="308"/>
    </row>
    <row r="245" spans="1:13" x14ac:dyDescent="0.3">
      <c r="A245" s="304"/>
      <c r="B245" s="346" t="s">
        <v>154</v>
      </c>
      <c r="C245" s="134" t="s">
        <v>50</v>
      </c>
      <c r="D245" s="134"/>
      <c r="E245" s="411">
        <v>12934.7</v>
      </c>
      <c r="F245" s="411">
        <v>6071.3</v>
      </c>
      <c r="G245" s="348">
        <f t="shared" si="34"/>
        <v>0.46938081285225014</v>
      </c>
      <c r="H245" s="417"/>
      <c r="I245" s="417"/>
      <c r="J245" s="417"/>
      <c r="K245" s="530"/>
      <c r="L245" s="248"/>
      <c r="M245" s="308"/>
    </row>
    <row r="246" spans="1:13" x14ac:dyDescent="0.3">
      <c r="A246" s="304"/>
      <c r="B246" s="262" t="s">
        <v>49</v>
      </c>
      <c r="C246" s="311"/>
      <c r="D246" s="311"/>
      <c r="E246" s="311"/>
      <c r="F246" s="311"/>
      <c r="G246" s="312"/>
      <c r="H246" s="151">
        <v>3</v>
      </c>
      <c r="I246" s="151">
        <v>3</v>
      </c>
      <c r="J246" s="151">
        <v>0</v>
      </c>
      <c r="K246" s="515"/>
      <c r="L246" s="600">
        <f>SUM(L247:L249)</f>
        <v>1.5</v>
      </c>
      <c r="M246" s="330"/>
    </row>
    <row r="247" spans="1:13" x14ac:dyDescent="0.3">
      <c r="A247" s="304"/>
      <c r="B247" s="371" t="s">
        <v>194</v>
      </c>
      <c r="C247" s="418" t="s">
        <v>260</v>
      </c>
      <c r="D247" s="410">
        <v>99.9</v>
      </c>
      <c r="E247" s="410">
        <v>119.2</v>
      </c>
      <c r="F247" s="410">
        <v>119.2</v>
      </c>
      <c r="G247" s="348">
        <f>F247/E247</f>
        <v>1</v>
      </c>
      <c r="H247" s="521"/>
      <c r="I247" s="521"/>
      <c r="J247" s="521"/>
      <c r="K247" s="514"/>
      <c r="L247" s="134">
        <v>0.5</v>
      </c>
      <c r="M247" s="308"/>
    </row>
    <row r="248" spans="1:13" x14ac:dyDescent="0.3">
      <c r="A248" s="304"/>
      <c r="B248" s="371" t="s">
        <v>179</v>
      </c>
      <c r="C248" s="418" t="s">
        <v>260</v>
      </c>
      <c r="D248" s="418">
        <v>729.6</v>
      </c>
      <c r="E248" s="418">
        <v>729.6</v>
      </c>
      <c r="F248" s="418">
        <v>729.6</v>
      </c>
      <c r="G248" s="348">
        <f t="shared" ref="G248:G249" si="35">F248/E248</f>
        <v>1</v>
      </c>
      <c r="H248" s="521"/>
      <c r="I248" s="521"/>
      <c r="J248" s="521"/>
      <c r="K248" s="514"/>
      <c r="L248" s="134">
        <v>0.5</v>
      </c>
      <c r="M248" s="308"/>
    </row>
    <row r="249" spans="1:13" x14ac:dyDescent="0.3">
      <c r="A249" s="304"/>
      <c r="B249" s="371" t="s">
        <v>181</v>
      </c>
      <c r="C249" s="418" t="s">
        <v>61</v>
      </c>
      <c r="D249" s="418">
        <v>72</v>
      </c>
      <c r="E249" s="418">
        <v>40</v>
      </c>
      <c r="F249" s="418">
        <v>40</v>
      </c>
      <c r="G249" s="348">
        <f t="shared" si="35"/>
        <v>1</v>
      </c>
      <c r="H249" s="521"/>
      <c r="I249" s="521"/>
      <c r="J249" s="521"/>
      <c r="K249" s="514"/>
      <c r="L249" s="134">
        <v>0.5</v>
      </c>
      <c r="M249" s="308"/>
    </row>
    <row r="250" spans="1:13" ht="15" thickBot="1" x14ac:dyDescent="0.35">
      <c r="A250" s="305"/>
      <c r="B250" s="379" t="s">
        <v>121</v>
      </c>
      <c r="C250" s="419"/>
      <c r="D250" s="419"/>
      <c r="E250" s="419"/>
      <c r="F250" s="419"/>
      <c r="G250" s="420"/>
      <c r="H250" s="521"/>
      <c r="I250" s="521"/>
      <c r="J250" s="521"/>
      <c r="K250" s="514">
        <f>(0.5*G247+0.05*G248+0.45*G249)/G243</f>
        <v>6.9636490115507819</v>
      </c>
      <c r="L250" s="134"/>
      <c r="M250" s="310"/>
    </row>
    <row r="251" spans="1:13" ht="27.6" x14ac:dyDescent="0.3">
      <c r="A251" s="628" t="s">
        <v>118</v>
      </c>
      <c r="B251" s="381" t="s">
        <v>253</v>
      </c>
      <c r="C251" s="320"/>
      <c r="D251" s="320"/>
      <c r="E251" s="320"/>
      <c r="F251" s="320"/>
      <c r="G251" s="320"/>
      <c r="H251" s="234"/>
      <c r="I251" s="234"/>
      <c r="J251" s="234"/>
      <c r="K251" s="234"/>
      <c r="L251" s="516"/>
      <c r="M251" s="94"/>
    </row>
    <row r="252" spans="1:13" x14ac:dyDescent="0.3">
      <c r="A252" s="119"/>
      <c r="B252" s="342" t="s">
        <v>48</v>
      </c>
      <c r="C252" s="343" t="s">
        <v>50</v>
      </c>
      <c r="D252" s="202"/>
      <c r="E252" s="355">
        <v>4637.3999999999996</v>
      </c>
      <c r="F252" s="355">
        <v>925.1</v>
      </c>
      <c r="G252" s="345">
        <f>F252/E252</f>
        <v>0.19948678138612155</v>
      </c>
      <c r="H252" s="202"/>
      <c r="I252" s="202"/>
      <c r="J252" s="202"/>
      <c r="K252" s="202"/>
      <c r="L252" s="203"/>
      <c r="M252" s="92"/>
    </row>
    <row r="253" spans="1:13" x14ac:dyDescent="0.3">
      <c r="A253" s="119"/>
      <c r="B253" s="346" t="s">
        <v>154</v>
      </c>
      <c r="C253" s="134" t="s">
        <v>50</v>
      </c>
      <c r="D253" s="202"/>
      <c r="E253" s="357">
        <v>4637.3999999999996</v>
      </c>
      <c r="F253" s="357">
        <v>925.1</v>
      </c>
      <c r="G253" s="348">
        <f>F253/E253</f>
        <v>0.19948678138612155</v>
      </c>
      <c r="H253" s="202"/>
      <c r="I253" s="202"/>
      <c r="J253" s="202"/>
      <c r="K253" s="202"/>
      <c r="L253" s="203"/>
      <c r="M253" s="92"/>
    </row>
    <row r="254" spans="1:13" x14ac:dyDescent="0.3">
      <c r="A254" s="119"/>
      <c r="B254" s="262" t="s">
        <v>49</v>
      </c>
      <c r="C254" s="96"/>
      <c r="D254" s="96"/>
      <c r="E254" s="96"/>
      <c r="F254" s="96"/>
      <c r="G254" s="96"/>
      <c r="H254" s="152">
        <v>3</v>
      </c>
      <c r="I254" s="152">
        <v>3</v>
      </c>
      <c r="J254" s="152">
        <v>0</v>
      </c>
      <c r="K254" s="519"/>
      <c r="L254" s="537">
        <f>SUM(L255:L257)</f>
        <v>0.5</v>
      </c>
      <c r="M254" s="97"/>
    </row>
    <row r="255" spans="1:13" x14ac:dyDescent="0.3">
      <c r="A255" s="119"/>
      <c r="B255" s="358" t="s">
        <v>254</v>
      </c>
      <c r="C255" s="134" t="s">
        <v>53</v>
      </c>
      <c r="D255" s="134">
        <v>4</v>
      </c>
      <c r="E255" s="134">
        <v>2</v>
      </c>
      <c r="F255" s="134">
        <v>4</v>
      </c>
      <c r="G255" s="348">
        <v>0</v>
      </c>
      <c r="H255" s="377"/>
      <c r="I255" s="377"/>
      <c r="J255" s="377"/>
      <c r="K255" s="377"/>
      <c r="L255" s="203">
        <v>-1</v>
      </c>
      <c r="M255" s="92"/>
    </row>
    <row r="256" spans="1:13" x14ac:dyDescent="0.3">
      <c r="A256" s="119"/>
      <c r="B256" s="358" t="s">
        <v>255</v>
      </c>
      <c r="C256" s="134" t="s">
        <v>50</v>
      </c>
      <c r="D256" s="134">
        <v>300</v>
      </c>
      <c r="E256" s="134">
        <v>200</v>
      </c>
      <c r="F256" s="134">
        <v>30</v>
      </c>
      <c r="G256" s="348">
        <v>1.85</v>
      </c>
      <c r="H256" s="202"/>
      <c r="I256" s="202"/>
      <c r="J256" s="202"/>
      <c r="K256" s="202"/>
      <c r="L256" s="203">
        <v>1</v>
      </c>
      <c r="M256" s="92"/>
    </row>
    <row r="257" spans="1:13" ht="24" x14ac:dyDescent="0.3">
      <c r="A257" s="119"/>
      <c r="B257" s="358" t="s">
        <v>256</v>
      </c>
      <c r="C257" s="134" t="s">
        <v>90</v>
      </c>
      <c r="D257" s="134">
        <v>20</v>
      </c>
      <c r="E257" s="134">
        <v>12</v>
      </c>
      <c r="F257" s="134">
        <v>12</v>
      </c>
      <c r="G257" s="348">
        <v>1</v>
      </c>
      <c r="H257" s="202"/>
      <c r="I257" s="202"/>
      <c r="J257" s="202"/>
      <c r="K257" s="202"/>
      <c r="L257" s="203">
        <v>0.5</v>
      </c>
      <c r="M257" s="92"/>
    </row>
    <row r="258" spans="1:13" ht="15" thickBot="1" x14ac:dyDescent="0.35">
      <c r="A258" s="109"/>
      <c r="B258" s="369" t="s">
        <v>121</v>
      </c>
      <c r="C258" s="134"/>
      <c r="D258" s="134"/>
      <c r="E258" s="134"/>
      <c r="F258" s="134"/>
      <c r="G258" s="397"/>
      <c r="H258" s="202"/>
      <c r="I258" s="202"/>
      <c r="J258" s="421"/>
      <c r="K258" s="514">
        <f>((G256+G257+G255)/3)/G252</f>
        <v>4.7622203005080532</v>
      </c>
      <c r="L258" s="203"/>
      <c r="M258" s="92"/>
    </row>
    <row r="259" spans="1:13" ht="41.4" x14ac:dyDescent="0.3">
      <c r="A259" s="116" t="s">
        <v>119</v>
      </c>
      <c r="B259" s="381" t="s">
        <v>289</v>
      </c>
      <c r="C259" s="320"/>
      <c r="D259" s="320"/>
      <c r="E259" s="320"/>
      <c r="F259" s="320"/>
      <c r="G259" s="320"/>
      <c r="H259" s="320"/>
      <c r="I259" s="320"/>
      <c r="J259" s="320"/>
      <c r="K259" s="320"/>
      <c r="L259" s="522"/>
      <c r="M259" s="94"/>
    </row>
    <row r="260" spans="1:13" x14ac:dyDescent="0.3">
      <c r="B260" s="342" t="s">
        <v>48</v>
      </c>
      <c r="C260" s="343" t="s">
        <v>50</v>
      </c>
      <c r="D260" s="202"/>
      <c r="E260" s="355">
        <v>24276.6</v>
      </c>
      <c r="F260" s="355">
        <v>18841.3</v>
      </c>
      <c r="G260" s="345">
        <f>F260/E260</f>
        <v>0.77610950462585371</v>
      </c>
      <c r="H260" s="202"/>
      <c r="I260" s="202"/>
      <c r="J260" s="202"/>
      <c r="K260" s="202"/>
      <c r="L260" s="203"/>
      <c r="M260" s="92"/>
    </row>
    <row r="261" spans="1:13" x14ac:dyDescent="0.3">
      <c r="B261" s="346" t="s">
        <v>154</v>
      </c>
      <c r="C261" s="134" t="s">
        <v>50</v>
      </c>
      <c r="D261" s="202"/>
      <c r="E261" s="357">
        <v>24276.6</v>
      </c>
      <c r="F261" s="422">
        <v>18841.3</v>
      </c>
      <c r="G261" s="348">
        <f t="shared" ref="G261" si="36">F261/E261</f>
        <v>0.77610950462585371</v>
      </c>
      <c r="H261" s="202"/>
      <c r="I261" s="202"/>
      <c r="J261" s="202"/>
      <c r="K261" s="202"/>
      <c r="L261" s="203"/>
      <c r="M261" s="92"/>
    </row>
    <row r="262" spans="1:13" x14ac:dyDescent="0.3">
      <c r="B262" s="262" t="s">
        <v>49</v>
      </c>
      <c r="C262" s="96"/>
      <c r="D262" s="96"/>
      <c r="E262" s="96"/>
      <c r="F262" s="96"/>
      <c r="G262" s="96"/>
      <c r="H262" s="152">
        <v>3</v>
      </c>
      <c r="I262" s="152">
        <v>3</v>
      </c>
      <c r="J262" s="152">
        <v>0</v>
      </c>
      <c r="K262" s="96"/>
      <c r="L262" s="537">
        <f>SUM(L263:L265)</f>
        <v>-1</v>
      </c>
      <c r="M262" s="97"/>
    </row>
    <row r="263" spans="1:13" ht="24" x14ac:dyDescent="0.3">
      <c r="B263" s="423" t="s">
        <v>290</v>
      </c>
      <c r="C263" s="424" t="s">
        <v>90</v>
      </c>
      <c r="D263" s="424">
        <v>40</v>
      </c>
      <c r="E263" s="426">
        <v>30</v>
      </c>
      <c r="F263" s="426">
        <v>20</v>
      </c>
      <c r="G263" s="427">
        <v>1.333</v>
      </c>
      <c r="H263" s="202"/>
      <c r="I263" s="202"/>
      <c r="J263" s="202"/>
      <c r="K263" s="202"/>
      <c r="L263" s="203">
        <v>1</v>
      </c>
      <c r="M263" s="92"/>
    </row>
    <row r="264" spans="1:13" ht="24" x14ac:dyDescent="0.3">
      <c r="B264" s="423" t="s">
        <v>291</v>
      </c>
      <c r="C264" s="424" t="s">
        <v>54</v>
      </c>
      <c r="D264" s="424">
        <v>1976</v>
      </c>
      <c r="E264" s="426">
        <v>2173</v>
      </c>
      <c r="F264" s="426">
        <v>1996</v>
      </c>
      <c r="G264" s="427">
        <v>0.91854578923147723</v>
      </c>
      <c r="H264" s="202"/>
      <c r="I264" s="202"/>
      <c r="J264" s="138"/>
      <c r="K264" s="514"/>
      <c r="L264" s="203">
        <v>-1</v>
      </c>
      <c r="M264" s="92"/>
    </row>
    <row r="265" spans="1:13" x14ac:dyDescent="0.3">
      <c r="B265" s="423" t="s">
        <v>292</v>
      </c>
      <c r="C265" s="424" t="s">
        <v>54</v>
      </c>
      <c r="D265" s="428">
        <v>7</v>
      </c>
      <c r="E265" s="426">
        <v>8</v>
      </c>
      <c r="F265" s="426">
        <v>7</v>
      </c>
      <c r="G265" s="427">
        <v>0.875</v>
      </c>
      <c r="H265" s="234"/>
      <c r="I265" s="234"/>
      <c r="J265" s="235"/>
      <c r="K265" s="518"/>
      <c r="L265" s="516">
        <v>-1</v>
      </c>
      <c r="M265" s="100"/>
    </row>
    <row r="266" spans="1:13" ht="15" thickBot="1" x14ac:dyDescent="0.35">
      <c r="B266" s="369" t="s">
        <v>121</v>
      </c>
      <c r="C266" s="428"/>
      <c r="D266" s="430"/>
      <c r="E266" s="431"/>
      <c r="F266" s="431"/>
      <c r="G266" s="432"/>
      <c r="H266" s="234"/>
      <c r="I266" s="234"/>
      <c r="J266" s="235"/>
      <c r="K266" s="518">
        <f>(0.4*G263+0.3*G264+0.3*G265)/G260</f>
        <v>1.3802997262427255</v>
      </c>
      <c r="L266" s="516"/>
      <c r="M266" s="100"/>
    </row>
    <row r="267" spans="1:13" ht="27.6" x14ac:dyDescent="0.3">
      <c r="A267" s="637" t="s">
        <v>120</v>
      </c>
      <c r="B267" s="433" t="s">
        <v>166</v>
      </c>
      <c r="C267" s="316"/>
      <c r="D267" s="317"/>
      <c r="E267" s="318"/>
      <c r="F267" s="318"/>
      <c r="G267" s="319"/>
      <c r="H267" s="320"/>
      <c r="I267" s="320"/>
      <c r="J267" s="321"/>
      <c r="K267" s="532"/>
      <c r="L267" s="522"/>
      <c r="M267" s="322"/>
    </row>
    <row r="268" spans="1:13" x14ac:dyDescent="0.3">
      <c r="A268" s="304"/>
      <c r="B268" s="342" t="s">
        <v>48</v>
      </c>
      <c r="C268" s="343" t="s">
        <v>50</v>
      </c>
      <c r="D268" s="202"/>
      <c r="E268" s="610">
        <f t="shared" ref="E268:F268" si="37">E270+E269</f>
        <v>1712.1999999999998</v>
      </c>
      <c r="F268" s="610">
        <f t="shared" si="37"/>
        <v>1589.1</v>
      </c>
      <c r="G268" s="502">
        <f>F268/E268</f>
        <v>0.92810419343534634</v>
      </c>
      <c r="H268" s="234"/>
      <c r="I268" s="234"/>
      <c r="J268" s="235"/>
      <c r="K268" s="518"/>
      <c r="L268" s="516"/>
      <c r="M268" s="236"/>
    </row>
    <row r="269" spans="1:13" x14ac:dyDescent="0.3">
      <c r="A269" s="304"/>
      <c r="B269" s="346" t="s">
        <v>129</v>
      </c>
      <c r="C269" s="134" t="s">
        <v>50</v>
      </c>
      <c r="D269" s="202"/>
      <c r="E269" s="611">
        <v>1289.5999999999999</v>
      </c>
      <c r="F269" s="611">
        <v>1289.5999999999999</v>
      </c>
      <c r="G269" s="405">
        <f t="shared" ref="G269:G270" si="38">F269/E269</f>
        <v>1</v>
      </c>
      <c r="H269" s="234"/>
      <c r="I269" s="234"/>
      <c r="J269" s="235"/>
      <c r="K269" s="518"/>
      <c r="L269" s="516"/>
      <c r="M269" s="236"/>
    </row>
    <row r="270" spans="1:13" x14ac:dyDescent="0.3">
      <c r="A270" s="304"/>
      <c r="B270" s="346" t="s">
        <v>154</v>
      </c>
      <c r="C270" s="134" t="s">
        <v>50</v>
      </c>
      <c r="D270" s="202"/>
      <c r="E270" s="612">
        <v>422.6</v>
      </c>
      <c r="F270" s="612">
        <v>299.5</v>
      </c>
      <c r="G270" s="405">
        <f t="shared" si="38"/>
        <v>0.70870799810695695</v>
      </c>
      <c r="H270" s="234"/>
      <c r="I270" s="234"/>
      <c r="J270" s="235"/>
      <c r="K270" s="518"/>
      <c r="L270" s="516"/>
      <c r="M270" s="236"/>
    </row>
    <row r="271" spans="1:13" x14ac:dyDescent="0.3">
      <c r="A271" s="304"/>
      <c r="B271" s="277" t="s">
        <v>49</v>
      </c>
      <c r="C271" s="181"/>
      <c r="D271" s="313"/>
      <c r="E271" s="182"/>
      <c r="F271" s="182"/>
      <c r="G271" s="183"/>
      <c r="H271" s="237">
        <v>3</v>
      </c>
      <c r="I271" s="237">
        <v>3</v>
      </c>
      <c r="J271" s="237">
        <v>0</v>
      </c>
      <c r="K271" s="517"/>
      <c r="L271" s="602">
        <f>SUM(L272:L274)</f>
        <v>-3</v>
      </c>
      <c r="M271" s="180"/>
    </row>
    <row r="272" spans="1:13" x14ac:dyDescent="0.3">
      <c r="A272" s="304"/>
      <c r="B272" s="358" t="s">
        <v>167</v>
      </c>
      <c r="C272" s="428" t="s">
        <v>54</v>
      </c>
      <c r="D272" s="434">
        <v>4</v>
      </c>
      <c r="E272" s="435">
        <v>1</v>
      </c>
      <c r="F272" s="435">
        <v>4</v>
      </c>
      <c r="G272" s="432">
        <v>0</v>
      </c>
      <c r="H272" s="234"/>
      <c r="I272" s="234"/>
      <c r="J272" s="235"/>
      <c r="K272" s="518"/>
      <c r="L272" s="516">
        <v>-1</v>
      </c>
      <c r="M272" s="236"/>
    </row>
    <row r="273" spans="1:13" x14ac:dyDescent="0.3">
      <c r="A273" s="304"/>
      <c r="B273" s="358" t="s">
        <v>168</v>
      </c>
      <c r="C273" s="425" t="s">
        <v>54</v>
      </c>
      <c r="D273" s="425">
        <v>1</v>
      </c>
      <c r="E273" s="436">
        <v>0</v>
      </c>
      <c r="F273" s="436">
        <v>2</v>
      </c>
      <c r="G273" s="432">
        <v>0</v>
      </c>
      <c r="H273" s="234"/>
      <c r="I273" s="234"/>
      <c r="J273" s="235"/>
      <c r="K273" s="518"/>
      <c r="L273" s="516">
        <v>-1</v>
      </c>
      <c r="M273" s="236"/>
    </row>
    <row r="274" spans="1:13" ht="24" x14ac:dyDescent="0.3">
      <c r="A274" s="304"/>
      <c r="B274" s="358" t="s">
        <v>257</v>
      </c>
      <c r="C274" s="424" t="s">
        <v>54</v>
      </c>
      <c r="D274" s="424">
        <v>179</v>
      </c>
      <c r="E274" s="436">
        <v>170</v>
      </c>
      <c r="F274" s="436">
        <v>194</v>
      </c>
      <c r="G274" s="432">
        <v>0.85899999999999999</v>
      </c>
      <c r="H274" s="234"/>
      <c r="I274" s="234"/>
      <c r="J274" s="235"/>
      <c r="K274" s="518"/>
      <c r="L274" s="516">
        <v>-1</v>
      </c>
      <c r="M274" s="236"/>
    </row>
    <row r="275" spans="1:13" ht="15" thickBot="1" x14ac:dyDescent="0.35">
      <c r="A275" s="305"/>
      <c r="B275" s="437" t="s">
        <v>121</v>
      </c>
      <c r="C275" s="323"/>
      <c r="D275" s="324"/>
      <c r="E275" s="325"/>
      <c r="F275" s="325"/>
      <c r="G275" s="326"/>
      <c r="H275" s="327"/>
      <c r="I275" s="327"/>
      <c r="J275" s="328"/>
      <c r="K275" s="533">
        <f>(G272+G273+G274)/3/G268</f>
        <v>0.30851421139848551</v>
      </c>
      <c r="L275" s="534"/>
      <c r="M275" s="329"/>
    </row>
    <row r="276" spans="1:13" ht="27.6" x14ac:dyDescent="0.3">
      <c r="A276" s="628" t="s">
        <v>296</v>
      </c>
      <c r="B276" s="381" t="s">
        <v>297</v>
      </c>
      <c r="C276" s="320"/>
      <c r="D276" s="320"/>
      <c r="E276" s="320"/>
      <c r="F276" s="320"/>
      <c r="G276" s="320"/>
      <c r="H276" s="320"/>
      <c r="I276" s="320"/>
      <c r="J276" s="320"/>
      <c r="K276" s="320"/>
      <c r="L276" s="522"/>
      <c r="M276" s="94"/>
    </row>
    <row r="277" spans="1:13" x14ac:dyDescent="0.3">
      <c r="A277" s="119"/>
      <c r="B277" s="342" t="s">
        <v>48</v>
      </c>
      <c r="C277" s="343" t="s">
        <v>50</v>
      </c>
      <c r="D277" s="202"/>
      <c r="E277" s="344">
        <v>90520.8</v>
      </c>
      <c r="F277" s="344">
        <v>83751.399999999994</v>
      </c>
      <c r="G277" s="345">
        <f>F277/E277</f>
        <v>0.92521718765189864</v>
      </c>
      <c r="H277" s="202"/>
      <c r="I277" s="202"/>
      <c r="J277" s="202"/>
      <c r="K277" s="202"/>
      <c r="L277" s="203"/>
      <c r="M277" s="92"/>
    </row>
    <row r="278" spans="1:13" x14ac:dyDescent="0.3">
      <c r="A278" s="119"/>
      <c r="B278" s="346" t="s">
        <v>129</v>
      </c>
      <c r="C278" s="134" t="s">
        <v>50</v>
      </c>
      <c r="D278" s="202"/>
      <c r="E278" s="347">
        <v>2518</v>
      </c>
      <c r="F278" s="347">
        <v>2517.4</v>
      </c>
      <c r="G278" s="566">
        <f t="shared" ref="G278:G279" si="39">F278/E278</f>
        <v>0.99976171564733918</v>
      </c>
      <c r="H278" s="202"/>
      <c r="I278" s="202"/>
      <c r="J278" s="202"/>
      <c r="K278" s="202"/>
      <c r="L278" s="203"/>
      <c r="M278" s="92"/>
    </row>
    <row r="279" spans="1:13" x14ac:dyDescent="0.3">
      <c r="A279" s="119"/>
      <c r="B279" s="346" t="s">
        <v>169</v>
      </c>
      <c r="C279" s="134" t="s">
        <v>50</v>
      </c>
      <c r="D279" s="202"/>
      <c r="E279" s="347">
        <v>88002.8</v>
      </c>
      <c r="F279" s="347">
        <v>81234</v>
      </c>
      <c r="G279" s="348">
        <f t="shared" si="39"/>
        <v>0.92308426550064315</v>
      </c>
      <c r="H279" s="202"/>
      <c r="I279" s="202"/>
      <c r="J279" s="202"/>
      <c r="K279" s="202"/>
      <c r="L279" s="203"/>
      <c r="M279" s="92"/>
    </row>
    <row r="280" spans="1:13" x14ac:dyDescent="0.3">
      <c r="A280" s="119"/>
      <c r="B280" s="277" t="s">
        <v>49</v>
      </c>
      <c r="C280" s="96"/>
      <c r="D280" s="96"/>
      <c r="E280" s="96"/>
      <c r="F280" s="96"/>
      <c r="G280" s="96"/>
      <c r="H280" s="152">
        <v>3</v>
      </c>
      <c r="I280" s="152">
        <v>3</v>
      </c>
      <c r="J280" s="152">
        <v>0</v>
      </c>
      <c r="K280" s="96"/>
      <c r="L280" s="537">
        <f>SUM(L281:L283)</f>
        <v>1.5</v>
      </c>
      <c r="M280" s="97"/>
    </row>
    <row r="281" spans="1:13" ht="36" x14ac:dyDescent="0.3">
      <c r="A281" s="119"/>
      <c r="B281" s="358" t="s">
        <v>235</v>
      </c>
      <c r="C281" s="134" t="s">
        <v>61</v>
      </c>
      <c r="D281" s="134">
        <v>0</v>
      </c>
      <c r="E281" s="134" t="s">
        <v>237</v>
      </c>
      <c r="F281" s="134">
        <v>0</v>
      </c>
      <c r="G281" s="348">
        <v>1</v>
      </c>
      <c r="H281" s="202"/>
      <c r="I281" s="202"/>
      <c r="J281" s="202"/>
      <c r="K281" s="202"/>
      <c r="L281" s="203">
        <v>0.5</v>
      </c>
      <c r="M281" s="92"/>
    </row>
    <row r="282" spans="1:13" ht="36" x14ac:dyDescent="0.3">
      <c r="A282" s="119"/>
      <c r="B282" s="358" t="s">
        <v>236</v>
      </c>
      <c r="C282" s="134" t="s">
        <v>55</v>
      </c>
      <c r="D282" s="134">
        <v>58.9</v>
      </c>
      <c r="E282" s="134">
        <v>61</v>
      </c>
      <c r="F282" s="438">
        <v>61</v>
      </c>
      <c r="G282" s="348">
        <v>1</v>
      </c>
      <c r="H282" s="202"/>
      <c r="I282" s="202"/>
      <c r="J282" s="202"/>
      <c r="K282" s="202"/>
      <c r="L282" s="203">
        <v>0.5</v>
      </c>
      <c r="M282" s="92"/>
    </row>
    <row r="283" spans="1:13" ht="48" x14ac:dyDescent="0.3">
      <c r="A283" s="109"/>
      <c r="B283" s="368" t="s">
        <v>268</v>
      </c>
      <c r="C283" s="244" t="s">
        <v>269</v>
      </c>
      <c r="D283" s="244" t="s">
        <v>271</v>
      </c>
      <c r="E283" s="244" t="s">
        <v>270</v>
      </c>
      <c r="F283" s="638" t="s">
        <v>270</v>
      </c>
      <c r="G283" s="380">
        <v>1</v>
      </c>
      <c r="H283" s="352"/>
      <c r="I283" s="352"/>
      <c r="J283" s="352"/>
      <c r="K283" s="352"/>
      <c r="L283" s="513">
        <v>0.5</v>
      </c>
      <c r="M283" s="95"/>
    </row>
    <row r="284" spans="1:13" ht="15" thickBot="1" x14ac:dyDescent="0.35">
      <c r="A284" s="109"/>
      <c r="B284" s="379" t="s">
        <v>121</v>
      </c>
      <c r="C284" s="352"/>
      <c r="D284" s="352"/>
      <c r="E284" s="352"/>
      <c r="F284" s="352"/>
      <c r="G284" s="352"/>
      <c r="H284" s="352"/>
      <c r="I284" s="352"/>
      <c r="J284" s="352"/>
      <c r="K284" s="524">
        <f>(G281+G282+G283)/3/G277</f>
        <v>1.0808273055733995</v>
      </c>
      <c r="L284" s="513"/>
      <c r="M284" s="95"/>
    </row>
    <row r="285" spans="1:13" ht="30" customHeight="1" x14ac:dyDescent="0.3">
      <c r="A285" s="628" t="s">
        <v>182</v>
      </c>
      <c r="B285" s="501" t="s">
        <v>298</v>
      </c>
      <c r="C285" s="499"/>
      <c r="D285" s="320"/>
      <c r="E285" s="320"/>
      <c r="F285" s="320"/>
      <c r="G285" s="320"/>
      <c r="H285" s="320"/>
      <c r="I285" s="320"/>
      <c r="J285" s="320"/>
      <c r="K285" s="532"/>
      <c r="L285" s="522"/>
      <c r="M285" s="94"/>
    </row>
    <row r="286" spans="1:13" x14ac:dyDescent="0.3">
      <c r="A286" s="500"/>
      <c r="B286" s="342" t="s">
        <v>48</v>
      </c>
      <c r="C286" s="343" t="s">
        <v>50</v>
      </c>
      <c r="D286" s="234"/>
      <c r="E286" s="355">
        <v>103175.7</v>
      </c>
      <c r="F286" s="355">
        <v>26020.300000000003</v>
      </c>
      <c r="G286" s="502">
        <f>F286/E286</f>
        <v>0.25219407282916428</v>
      </c>
      <c r="H286" s="234"/>
      <c r="I286" s="234"/>
      <c r="J286" s="234"/>
      <c r="K286" s="518"/>
      <c r="L286" s="516"/>
      <c r="M286" s="100"/>
    </row>
    <row r="287" spans="1:13" x14ac:dyDescent="0.3">
      <c r="A287" s="161"/>
      <c r="B287" s="346" t="s">
        <v>78</v>
      </c>
      <c r="C287" s="134" t="s">
        <v>50</v>
      </c>
      <c r="D287" s="234"/>
      <c r="E287" s="357">
        <v>8908.2999999999993</v>
      </c>
      <c r="F287" s="357">
        <v>8460.2000000000007</v>
      </c>
      <c r="G287" s="405">
        <f t="shared" ref="G287:G289" si="40">F287/E287</f>
        <v>0.94969859569165849</v>
      </c>
      <c r="H287" s="234"/>
      <c r="I287" s="234"/>
      <c r="J287" s="234"/>
      <c r="K287" s="518"/>
      <c r="L287" s="516"/>
      <c r="M287" s="100"/>
    </row>
    <row r="288" spans="1:13" x14ac:dyDescent="0.3">
      <c r="A288" s="161"/>
      <c r="B288" s="346" t="s">
        <v>129</v>
      </c>
      <c r="C288" s="134" t="s">
        <v>50</v>
      </c>
      <c r="D288" s="234"/>
      <c r="E288" s="357">
        <v>88151.2</v>
      </c>
      <c r="F288" s="357">
        <v>12755.5</v>
      </c>
      <c r="G288" s="405">
        <f t="shared" si="40"/>
        <v>0.14470024231093848</v>
      </c>
      <c r="H288" s="234"/>
      <c r="I288" s="234"/>
      <c r="J288" s="234"/>
      <c r="K288" s="518"/>
      <c r="L288" s="516"/>
      <c r="M288" s="100"/>
    </row>
    <row r="289" spans="1:13" x14ac:dyDescent="0.3">
      <c r="A289" s="161"/>
      <c r="B289" s="346" t="s">
        <v>169</v>
      </c>
      <c r="C289" s="134" t="s">
        <v>50</v>
      </c>
      <c r="D289" s="234"/>
      <c r="E289" s="357">
        <v>6116.2</v>
      </c>
      <c r="F289" s="357">
        <v>4804.6000000000004</v>
      </c>
      <c r="G289" s="405">
        <f t="shared" si="40"/>
        <v>0.78555312121905763</v>
      </c>
      <c r="H289" s="234"/>
      <c r="I289" s="234"/>
      <c r="J289" s="234"/>
      <c r="K289" s="518"/>
      <c r="L289" s="516"/>
      <c r="M289" s="100"/>
    </row>
    <row r="290" spans="1:13" x14ac:dyDescent="0.3">
      <c r="A290" s="161"/>
      <c r="B290" s="277" t="s">
        <v>49</v>
      </c>
      <c r="C290" s="193"/>
      <c r="D290" s="307"/>
      <c r="E290" s="307"/>
      <c r="F290" s="307"/>
      <c r="G290" s="307"/>
      <c r="H290" s="237">
        <v>8</v>
      </c>
      <c r="I290" s="237">
        <v>8</v>
      </c>
      <c r="J290" s="237">
        <v>0</v>
      </c>
      <c r="K290" s="517"/>
      <c r="L290" s="602">
        <f>SUM(L291:L298)</f>
        <v>-5.5</v>
      </c>
      <c r="M290" s="180"/>
    </row>
    <row r="291" spans="1:13" x14ac:dyDescent="0.3">
      <c r="A291" s="161"/>
      <c r="B291" s="358" t="s">
        <v>285</v>
      </c>
      <c r="C291" s="134" t="s">
        <v>61</v>
      </c>
      <c r="D291" s="134">
        <v>46</v>
      </c>
      <c r="E291" s="134">
        <v>49</v>
      </c>
      <c r="F291" s="134">
        <v>48</v>
      </c>
      <c r="G291" s="405">
        <f>F291/E291</f>
        <v>0.97959183673469385</v>
      </c>
      <c r="H291" s="234"/>
      <c r="I291" s="234"/>
      <c r="J291" s="234"/>
      <c r="K291" s="518"/>
      <c r="L291" s="516">
        <v>-0.5</v>
      </c>
      <c r="M291" s="100"/>
    </row>
    <row r="292" spans="1:13" ht="24" x14ac:dyDescent="0.3">
      <c r="A292" s="161"/>
      <c r="B292" s="358" t="s">
        <v>195</v>
      </c>
      <c r="C292" s="134" t="s">
        <v>55</v>
      </c>
      <c r="D292" s="134">
        <v>10.8</v>
      </c>
      <c r="E292" s="134">
        <v>11.5</v>
      </c>
      <c r="F292" s="503">
        <v>11.3</v>
      </c>
      <c r="G292" s="405">
        <f t="shared" ref="G292:G298" si="41">F292/E292</f>
        <v>0.98260869565217401</v>
      </c>
      <c r="H292" s="234"/>
      <c r="I292" s="234"/>
      <c r="J292" s="234"/>
      <c r="K292" s="518"/>
      <c r="L292" s="516">
        <v>-0.5</v>
      </c>
      <c r="M292" s="100"/>
    </row>
    <row r="293" spans="1:13" ht="48" x14ac:dyDescent="0.3">
      <c r="A293" s="161"/>
      <c r="B293" s="358" t="s">
        <v>196</v>
      </c>
      <c r="C293" s="134" t="s">
        <v>55</v>
      </c>
      <c r="D293" s="134">
        <v>19.399999999999999</v>
      </c>
      <c r="E293" s="134">
        <v>21.9</v>
      </c>
      <c r="F293" s="134">
        <v>21.06</v>
      </c>
      <c r="G293" s="405">
        <f t="shared" si="41"/>
        <v>0.9616438356164384</v>
      </c>
      <c r="H293" s="234"/>
      <c r="I293" s="234"/>
      <c r="J293" s="234"/>
      <c r="K293" s="518"/>
      <c r="L293" s="516">
        <v>-0.5</v>
      </c>
      <c r="M293" s="100"/>
    </row>
    <row r="294" spans="1:13" x14ac:dyDescent="0.3">
      <c r="A294" s="161"/>
      <c r="B294" s="498" t="s">
        <v>197</v>
      </c>
      <c r="C294" s="134" t="s">
        <v>61</v>
      </c>
      <c r="D294" s="134">
        <v>6</v>
      </c>
      <c r="E294" s="134">
        <v>8</v>
      </c>
      <c r="F294" s="134">
        <v>7</v>
      </c>
      <c r="G294" s="405">
        <f t="shared" si="41"/>
        <v>0.875</v>
      </c>
      <c r="H294" s="234"/>
      <c r="I294" s="234"/>
      <c r="J294" s="234"/>
      <c r="K294" s="518"/>
      <c r="L294" s="516">
        <v>-1</v>
      </c>
      <c r="M294" s="100"/>
    </row>
    <row r="295" spans="1:13" x14ac:dyDescent="0.3">
      <c r="A295" s="161"/>
      <c r="B295" s="498" t="s">
        <v>198</v>
      </c>
      <c r="C295" s="134" t="s">
        <v>199</v>
      </c>
      <c r="D295" s="134">
        <v>7.5</v>
      </c>
      <c r="E295" s="134">
        <v>10.199999999999999</v>
      </c>
      <c r="F295" s="134">
        <v>10.1</v>
      </c>
      <c r="G295" s="405">
        <f t="shared" si="41"/>
        <v>0.99019607843137258</v>
      </c>
      <c r="H295" s="234"/>
      <c r="I295" s="234"/>
      <c r="J295" s="234"/>
      <c r="K295" s="518"/>
      <c r="L295" s="516">
        <v>-0.5</v>
      </c>
      <c r="M295" s="100"/>
    </row>
    <row r="296" spans="1:13" ht="24" x14ac:dyDescent="0.3">
      <c r="A296" s="161"/>
      <c r="B296" s="498" t="s">
        <v>286</v>
      </c>
      <c r="C296" s="134" t="s">
        <v>55</v>
      </c>
      <c r="D296" s="134">
        <v>22.2</v>
      </c>
      <c r="E296" s="134">
        <v>29.6</v>
      </c>
      <c r="F296" s="134">
        <v>25.9</v>
      </c>
      <c r="G296" s="405">
        <f t="shared" si="41"/>
        <v>0.87499999999999989</v>
      </c>
      <c r="H296" s="234"/>
      <c r="I296" s="234"/>
      <c r="J296" s="234"/>
      <c r="K296" s="518"/>
      <c r="L296" s="516">
        <v>-1</v>
      </c>
      <c r="M296" s="100"/>
    </row>
    <row r="297" spans="1:13" ht="36" x14ac:dyDescent="0.3">
      <c r="A297" s="161"/>
      <c r="B297" s="498" t="s">
        <v>287</v>
      </c>
      <c r="C297" s="134" t="s">
        <v>55</v>
      </c>
      <c r="D297" s="134">
        <v>15</v>
      </c>
      <c r="E297" s="134">
        <v>20.399999999999999</v>
      </c>
      <c r="F297" s="134">
        <v>20</v>
      </c>
      <c r="G297" s="405">
        <f t="shared" si="41"/>
        <v>0.98039215686274517</v>
      </c>
      <c r="H297" s="234"/>
      <c r="I297" s="234"/>
      <c r="J297" s="234"/>
      <c r="K297" s="518"/>
      <c r="L297" s="516">
        <v>-0.5</v>
      </c>
      <c r="M297" s="100"/>
    </row>
    <row r="298" spans="1:13" ht="48" x14ac:dyDescent="0.3">
      <c r="A298" s="161"/>
      <c r="B298" s="498" t="s">
        <v>288</v>
      </c>
      <c r="C298" s="134" t="s">
        <v>61</v>
      </c>
      <c r="D298" s="134">
        <v>425</v>
      </c>
      <c r="E298" s="134">
        <v>3814</v>
      </c>
      <c r="F298" s="134">
        <v>425</v>
      </c>
      <c r="G298" s="405">
        <f t="shared" si="41"/>
        <v>0.11143156790770845</v>
      </c>
      <c r="H298" s="202"/>
      <c r="I298" s="202"/>
      <c r="J298" s="202"/>
      <c r="K298" s="514"/>
      <c r="L298" s="203">
        <v>-1</v>
      </c>
      <c r="M298" s="92"/>
    </row>
    <row r="299" spans="1:13" x14ac:dyDescent="0.3">
      <c r="A299" s="132"/>
      <c r="B299" s="369" t="s">
        <v>121</v>
      </c>
      <c r="C299" s="134"/>
      <c r="D299" s="202"/>
      <c r="E299" s="202"/>
      <c r="F299" s="202"/>
      <c r="G299" s="202"/>
      <c r="H299" s="202"/>
      <c r="I299" s="202"/>
      <c r="J299" s="202"/>
      <c r="K299" s="514">
        <f>SUM(G291:G298)/8/G286</f>
        <v>3.3485442854665841</v>
      </c>
      <c r="L299" s="203"/>
      <c r="M299" s="92"/>
    </row>
    <row r="300" spans="1:13" ht="15" thickBot="1" x14ac:dyDescent="0.35">
      <c r="A300" s="109"/>
      <c r="B300" s="373"/>
      <c r="C300" s="234"/>
      <c r="D300" s="234"/>
      <c r="E300" s="234"/>
      <c r="F300" s="234"/>
      <c r="G300" s="234"/>
      <c r="H300" s="234"/>
      <c r="I300" s="234"/>
      <c r="J300" s="234"/>
      <c r="K300" s="518"/>
      <c r="L300" s="516"/>
      <c r="M300" s="100"/>
    </row>
    <row r="301" spans="1:13" x14ac:dyDescent="0.3">
      <c r="A301" s="160"/>
      <c r="B301" s="439" t="s">
        <v>52</v>
      </c>
      <c r="C301" s="440" t="s">
        <v>50</v>
      </c>
      <c r="D301" s="320"/>
      <c r="E301" s="509">
        <f>E5+E17+E27+E35+E51+E62+E71+E81+E93+E101+E110+E117+E126+E137+E147+E156+E168+E183+E193+E207+E214+E224+E233+E243+E252+E260+E268+E277+E286</f>
        <v>1468894.1999999997</v>
      </c>
      <c r="F301" s="509">
        <f>F5+F17+F27+F35+F51+F62+F71+F81+F93+F101+F110+F117+F126+F137+F147+F156+F168+F183+F193+F207+F214+F224+F233+F243+F252+F260+F268+F277+F286</f>
        <v>1176823.0000000002</v>
      </c>
      <c r="G301" s="441">
        <f>F301/E301</f>
        <v>0.8011625343744978</v>
      </c>
      <c r="H301" s="440"/>
      <c r="I301" s="440"/>
      <c r="J301" s="440"/>
      <c r="K301" s="320"/>
      <c r="L301" s="522"/>
      <c r="M301" s="94"/>
    </row>
    <row r="302" spans="1:13" x14ac:dyDescent="0.3">
      <c r="A302" s="161"/>
      <c r="B302" s="442" t="s">
        <v>92</v>
      </c>
      <c r="C302" s="443" t="s">
        <v>50</v>
      </c>
      <c r="D302" s="202"/>
      <c r="E302" s="444">
        <f>E6+E36+E94+E169+E287</f>
        <v>56836.899999999994</v>
      </c>
      <c r="F302" s="444">
        <f>F6+F36+F94+F169+F287</f>
        <v>55483.7</v>
      </c>
      <c r="G302" s="445">
        <f t="shared" ref="G302:G305" si="42">F302/E302</f>
        <v>0.97619152346450988</v>
      </c>
      <c r="H302" s="202"/>
      <c r="I302" s="202"/>
      <c r="J302" s="202"/>
      <c r="K302" s="202"/>
      <c r="L302" s="203"/>
      <c r="M302" s="92"/>
    </row>
    <row r="303" spans="1:13" x14ac:dyDescent="0.3">
      <c r="A303" s="161"/>
      <c r="B303" s="442" t="s">
        <v>93</v>
      </c>
      <c r="C303" s="443" t="s">
        <v>50</v>
      </c>
      <c r="D303" s="202"/>
      <c r="E303" s="444">
        <f>E7+E18+E28+E37+E52+E63+E82+E95+E102+E138+E157+E170+E184+E194+E215+E244+E269+E278+E288</f>
        <v>890043.7</v>
      </c>
      <c r="F303" s="444">
        <f>F7+F18+F28+F37+F52+F63+F82+F95+F102+F138+F157+F170+F184+F194+F215+F244+F269+F278+F288</f>
        <v>738377.7</v>
      </c>
      <c r="G303" s="445">
        <f t="shared" si="42"/>
        <v>0.82959713101727472</v>
      </c>
      <c r="H303" s="202"/>
      <c r="I303" s="202"/>
      <c r="J303" s="202"/>
      <c r="K303" s="202"/>
      <c r="L303" s="203"/>
      <c r="M303" s="92"/>
    </row>
    <row r="304" spans="1:13" x14ac:dyDescent="0.3">
      <c r="A304" s="162"/>
      <c r="B304" s="446" t="s">
        <v>94</v>
      </c>
      <c r="C304" s="443" t="s">
        <v>50</v>
      </c>
      <c r="D304" s="352"/>
      <c r="E304" s="507">
        <f>E8+E19+E29+E38+E53+E64+E72+E83+E96+E103+E111+E118+E127+E139+E148+E158+E171+E185+E195+E208+E216+E225+E234+E245+E253+E261+E270+E279+E289</f>
        <v>505700.9</v>
      </c>
      <c r="F304" s="507">
        <f>F8+F19+F29+F38+F53+F64+F72+F83+F96+F103+F111+F118+F127+F139+F148+F158+F171+F185+F195+F208+F216+F225+F234+F245+F253+F261+F270+F279+F289</f>
        <v>366648.89999999985</v>
      </c>
      <c r="G304" s="445">
        <f t="shared" si="42"/>
        <v>0.72503113994853441</v>
      </c>
      <c r="H304" s="352"/>
      <c r="I304" s="352"/>
      <c r="J304" s="352"/>
      <c r="K304" s="352"/>
      <c r="L304" s="513"/>
      <c r="M304" s="95"/>
    </row>
    <row r="305" spans="1:13" x14ac:dyDescent="0.3">
      <c r="A305" s="162"/>
      <c r="B305" s="446" t="s">
        <v>192</v>
      </c>
      <c r="C305" s="443" t="s">
        <v>50</v>
      </c>
      <c r="D305" s="352"/>
      <c r="E305" s="508">
        <f>E9+E172</f>
        <v>16312.699999999999</v>
      </c>
      <c r="F305" s="508">
        <f>F9+F172</f>
        <v>16312.699999999999</v>
      </c>
      <c r="G305" s="445">
        <f t="shared" si="42"/>
        <v>1</v>
      </c>
      <c r="H305" s="352"/>
      <c r="I305" s="352"/>
      <c r="J305" s="352"/>
      <c r="K305" s="352"/>
      <c r="L305" s="513"/>
      <c r="M305" s="95"/>
    </row>
    <row r="306" spans="1:13" ht="28.8" thickBot="1" x14ac:dyDescent="0.35">
      <c r="A306" s="163"/>
      <c r="B306" s="447" t="s">
        <v>300</v>
      </c>
      <c r="C306" s="361"/>
      <c r="D306" s="361"/>
      <c r="E306" s="448"/>
      <c r="F306" s="448"/>
      <c r="G306" s="361"/>
      <c r="H306" s="449">
        <f>H10+H20+H30+H39+H54+H65+H73+H84+H97+H104+H112+H119+H128+H140+H149+H159+H173+H186+H196+H209+H217+H226+H235+H246+H254+H262+H271+H280+H290</f>
        <v>122</v>
      </c>
      <c r="I306" s="449">
        <f t="shared" ref="I306:J306" si="43">I10+I20+I30+I39+I54+I65+I73+I84+I97+I104+I112+I119+I128+I140+I149+I159+I173+I186+I196+I209+I217+I226+I235+I246+I254+I262+I271+I280+I290</f>
        <v>119</v>
      </c>
      <c r="J306" s="449">
        <f t="shared" si="43"/>
        <v>3</v>
      </c>
      <c r="K306" s="361"/>
      <c r="L306" s="523"/>
      <c r="M306" s="93"/>
    </row>
  </sheetData>
  <mergeCells count="16">
    <mergeCell ref="B197:G197"/>
    <mergeCell ref="B199:G199"/>
    <mergeCell ref="B202:G202"/>
    <mergeCell ref="F1:F2"/>
    <mergeCell ref="A1:A2"/>
    <mergeCell ref="B1:B2"/>
    <mergeCell ref="C1:C2"/>
    <mergeCell ref="D1:D2"/>
    <mergeCell ref="E1:E2"/>
    <mergeCell ref="M1:M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Эффективность программ</vt:lpstr>
      <vt:lpstr>'2018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2018-04-02T11:53:30Z</cp:lastPrinted>
  <dcterms:created xsi:type="dcterms:W3CDTF">2015-03-26T06:39:20Z</dcterms:created>
  <dcterms:modified xsi:type="dcterms:W3CDTF">2019-04-30T11:47:42Z</dcterms:modified>
</cp:coreProperties>
</file>